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426470A-E22B-4F9F-8CFD-76598C59A995}" xr6:coauthVersionLast="41" xr6:coauthVersionMax="41" xr10:uidLastSave="{00000000-0000-0000-0000-000000000000}"/>
  <bookViews>
    <workbookView xWindow="-108" yWindow="-108" windowWidth="23256" windowHeight="12576" tabRatio="760" activeTab="1" xr2:uid="{00000000-000D-0000-FFFF-FFFF00000000}"/>
  </bookViews>
  <sheets>
    <sheet name="თავფურცელი" sheetId="1" r:id="rId1"/>
    <sheet name="ხარჯთაღრიცხვა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4" l="1"/>
  <c r="J17" i="4" l="1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9" i="4"/>
  <c r="J41" i="4"/>
  <c r="J42" i="4"/>
  <c r="J43" i="4"/>
  <c r="J44" i="4"/>
  <c r="J45" i="4"/>
  <c r="J48" i="4"/>
  <c r="J49" i="4"/>
  <c r="J50" i="4"/>
  <c r="J51" i="4"/>
  <c r="J52" i="4"/>
  <c r="J54" i="4"/>
  <c r="J55" i="4"/>
  <c r="J57" i="4"/>
  <c r="J58" i="4"/>
  <c r="J59" i="4"/>
  <c r="J60" i="4"/>
  <c r="J61" i="4"/>
  <c r="J62" i="4"/>
  <c r="J63" i="4"/>
  <c r="J65" i="4"/>
  <c r="J66" i="4"/>
  <c r="J70" i="4"/>
  <c r="J71" i="4"/>
  <c r="J73" i="4"/>
  <c r="J74" i="4"/>
  <c r="J75" i="4"/>
  <c r="J76" i="4"/>
  <c r="J77" i="4"/>
  <c r="J78" i="4"/>
  <c r="J79" i="4"/>
  <c r="J80" i="4"/>
  <c r="J81" i="4"/>
  <c r="J82" i="4"/>
  <c r="J83" i="4"/>
  <c r="J84" i="4"/>
  <c r="J88" i="4"/>
  <c r="J89" i="4"/>
  <c r="J90" i="4"/>
  <c r="J94" i="4"/>
  <c r="J95" i="4"/>
  <c r="J96" i="4"/>
  <c r="J100" i="4"/>
  <c r="J102" i="4"/>
  <c r="J103" i="4"/>
  <c r="J107" i="4"/>
  <c r="J108" i="4"/>
  <c r="J112" i="4"/>
  <c r="J113" i="4"/>
  <c r="J114" i="4"/>
  <c r="J116" i="4"/>
  <c r="J117" i="4"/>
  <c r="J118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9" i="4"/>
  <c r="H41" i="4"/>
  <c r="H42" i="4"/>
  <c r="H43" i="4"/>
  <c r="H44" i="4"/>
  <c r="H45" i="4"/>
  <c r="H48" i="4"/>
  <c r="H49" i="4"/>
  <c r="H50" i="4"/>
  <c r="H51" i="4"/>
  <c r="H52" i="4"/>
  <c r="H54" i="4"/>
  <c r="H55" i="4"/>
  <c r="H57" i="4"/>
  <c r="H58" i="4"/>
  <c r="H59" i="4"/>
  <c r="H60" i="4"/>
  <c r="H61" i="4"/>
  <c r="H62" i="4"/>
  <c r="H63" i="4"/>
  <c r="H65" i="4"/>
  <c r="H66" i="4"/>
  <c r="H70" i="4"/>
  <c r="H71" i="4"/>
  <c r="H73" i="4"/>
  <c r="H74" i="4"/>
  <c r="H75" i="4"/>
  <c r="H76" i="4"/>
  <c r="H77" i="4"/>
  <c r="H78" i="4"/>
  <c r="H79" i="4"/>
  <c r="H80" i="4"/>
  <c r="H81" i="4"/>
  <c r="H82" i="4"/>
  <c r="H83" i="4"/>
  <c r="H84" i="4"/>
  <c r="H88" i="4"/>
  <c r="H89" i="4"/>
  <c r="H90" i="4"/>
  <c r="H94" i="4"/>
  <c r="H95" i="4"/>
  <c r="H96" i="4"/>
  <c r="H100" i="4"/>
  <c r="H102" i="4"/>
  <c r="H103" i="4"/>
  <c r="H107" i="4"/>
  <c r="H108" i="4"/>
  <c r="H112" i="4"/>
  <c r="H113" i="4"/>
  <c r="H114" i="4"/>
  <c r="H116" i="4"/>
  <c r="H117" i="4"/>
  <c r="H118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9" i="4"/>
  <c r="F41" i="4"/>
  <c r="F42" i="4"/>
  <c r="F43" i="4"/>
  <c r="F44" i="4"/>
  <c r="F45" i="4"/>
  <c r="F48" i="4"/>
  <c r="F49" i="4"/>
  <c r="F50" i="4"/>
  <c r="F51" i="4"/>
  <c r="F52" i="4"/>
  <c r="F54" i="4"/>
  <c r="F55" i="4"/>
  <c r="F57" i="4"/>
  <c r="F58" i="4"/>
  <c r="F59" i="4"/>
  <c r="F60" i="4"/>
  <c r="F61" i="4"/>
  <c r="F62" i="4"/>
  <c r="F63" i="4"/>
  <c r="F65" i="4"/>
  <c r="F66" i="4"/>
  <c r="F70" i="4"/>
  <c r="F71" i="4"/>
  <c r="F73" i="4"/>
  <c r="F74" i="4"/>
  <c r="F75" i="4"/>
  <c r="F76" i="4"/>
  <c r="F77" i="4"/>
  <c r="F78" i="4"/>
  <c r="F79" i="4"/>
  <c r="F80" i="4"/>
  <c r="F81" i="4"/>
  <c r="F82" i="4"/>
  <c r="F83" i="4"/>
  <c r="F84" i="4"/>
  <c r="F88" i="4"/>
  <c r="F89" i="4"/>
  <c r="F90" i="4"/>
  <c r="F94" i="4"/>
  <c r="F95" i="4"/>
  <c r="F96" i="4"/>
  <c r="F100" i="4"/>
  <c r="F102" i="4"/>
  <c r="F103" i="4"/>
  <c r="F107" i="4"/>
  <c r="F108" i="4"/>
  <c r="F112" i="4"/>
  <c r="F113" i="4"/>
  <c r="F114" i="4"/>
  <c r="F116" i="4"/>
  <c r="F117" i="4"/>
  <c r="F118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K96" i="4" l="1"/>
  <c r="K102" i="4"/>
  <c r="K167" i="4"/>
  <c r="K159" i="4"/>
  <c r="K127" i="4"/>
  <c r="K88" i="4"/>
  <c r="K135" i="4"/>
  <c r="K112" i="4"/>
  <c r="K80" i="4"/>
  <c r="K32" i="4"/>
  <c r="K24" i="4"/>
  <c r="K48" i="4"/>
  <c r="K61" i="4"/>
  <c r="K45" i="4"/>
  <c r="K173" i="4"/>
  <c r="K165" i="4"/>
  <c r="K157" i="4"/>
  <c r="K149" i="4"/>
  <c r="K141" i="4"/>
  <c r="K133" i="4"/>
  <c r="K125" i="4"/>
  <c r="K60" i="4"/>
  <c r="K52" i="4"/>
  <c r="K44" i="4"/>
  <c r="K36" i="4"/>
  <c r="K28" i="4"/>
  <c r="K20" i="4"/>
  <c r="K177" i="4"/>
  <c r="K169" i="4"/>
  <c r="K161" i="4"/>
  <c r="K153" i="4"/>
  <c r="K145" i="4"/>
  <c r="K137" i="4"/>
  <c r="K129" i="4"/>
  <c r="K171" i="4"/>
  <c r="K163" i="4"/>
  <c r="K155" i="4"/>
  <c r="K147" i="4"/>
  <c r="K139" i="4"/>
  <c r="K131" i="4"/>
  <c r="K123" i="4"/>
  <c r="K107" i="4"/>
  <c r="K83" i="4"/>
  <c r="K75" i="4"/>
  <c r="K59" i="4"/>
  <c r="K51" i="4"/>
  <c r="K43" i="4"/>
  <c r="K35" i="4"/>
  <c r="K27" i="4"/>
  <c r="K19" i="4"/>
  <c r="K175" i="4"/>
  <c r="K151" i="4"/>
  <c r="K143" i="4"/>
  <c r="K118" i="4"/>
  <c r="K94" i="4"/>
  <c r="K78" i="4"/>
  <c r="K70" i="4"/>
  <c r="K62" i="4"/>
  <c r="K54" i="4"/>
  <c r="K30" i="4"/>
  <c r="K22" i="4"/>
  <c r="K117" i="4"/>
  <c r="K77" i="4"/>
  <c r="K29" i="4"/>
  <c r="K21" i="4"/>
  <c r="K178" i="4"/>
  <c r="K170" i="4"/>
  <c r="K162" i="4"/>
  <c r="K154" i="4"/>
  <c r="K146" i="4"/>
  <c r="K138" i="4"/>
  <c r="K130" i="4"/>
  <c r="K122" i="4"/>
  <c r="K114" i="4"/>
  <c r="K90" i="4"/>
  <c r="K82" i="4"/>
  <c r="K74" i="4"/>
  <c r="K66" i="4"/>
  <c r="K58" i="4"/>
  <c r="K50" i="4"/>
  <c r="K42" i="4"/>
  <c r="K34" i="4"/>
  <c r="K26" i="4"/>
  <c r="K18" i="4"/>
  <c r="K113" i="4"/>
  <c r="K89" i="4"/>
  <c r="K81" i="4"/>
  <c r="K73" i="4"/>
  <c r="K65" i="4"/>
  <c r="K57" i="4"/>
  <c r="K49" i="4"/>
  <c r="K41" i="4"/>
  <c r="K33" i="4"/>
  <c r="K25" i="4"/>
  <c r="K17" i="4"/>
  <c r="K176" i="4"/>
  <c r="K168" i="4"/>
  <c r="K160" i="4"/>
  <c r="K152" i="4"/>
  <c r="K144" i="4"/>
  <c r="K136" i="4"/>
  <c r="K128" i="4"/>
  <c r="K103" i="4"/>
  <c r="K95" i="4"/>
  <c r="K79" i="4"/>
  <c r="K71" i="4"/>
  <c r="K63" i="4"/>
  <c r="K55" i="4"/>
  <c r="K39" i="4"/>
  <c r="K31" i="4"/>
  <c r="K23" i="4"/>
  <c r="K174" i="4"/>
  <c r="K166" i="4"/>
  <c r="K158" i="4"/>
  <c r="K150" i="4"/>
  <c r="K142" i="4"/>
  <c r="K134" i="4"/>
  <c r="K126" i="4"/>
  <c r="K172" i="4"/>
  <c r="K164" i="4"/>
  <c r="K156" i="4"/>
  <c r="K148" i="4"/>
  <c r="K140" i="4"/>
  <c r="K132" i="4"/>
  <c r="K116" i="4"/>
  <c r="K108" i="4"/>
  <c r="K100" i="4"/>
  <c r="K84" i="4"/>
  <c r="K76" i="4"/>
  <c r="K124" i="4"/>
  <c r="D121" i="4"/>
  <c r="D120" i="4"/>
  <c r="D119" i="4"/>
  <c r="D115" i="4"/>
  <c r="D111" i="4"/>
  <c r="D110" i="4"/>
  <c r="D109" i="4"/>
  <c r="D104" i="4"/>
  <c r="D106" i="4"/>
  <c r="D105" i="4"/>
  <c r="D101" i="4"/>
  <c r="D98" i="4"/>
  <c r="D99" i="4"/>
  <c r="D97" i="4"/>
  <c r="D93" i="4"/>
  <c r="D92" i="4"/>
  <c r="D91" i="4"/>
  <c r="D72" i="4"/>
  <c r="D69" i="4"/>
  <c r="D68" i="4"/>
  <c r="D67" i="4"/>
  <c r="D64" i="4"/>
  <c r="J69" i="4" l="1"/>
  <c r="F69" i="4"/>
  <c r="H69" i="4"/>
  <c r="H101" i="4"/>
  <c r="J101" i="4"/>
  <c r="F101" i="4"/>
  <c r="H119" i="4"/>
  <c r="J119" i="4"/>
  <c r="F119" i="4"/>
  <c r="J72" i="4"/>
  <c r="F72" i="4"/>
  <c r="H72" i="4"/>
  <c r="K72" i="4" s="1"/>
  <c r="J105" i="4"/>
  <c r="F105" i="4"/>
  <c r="H105" i="4"/>
  <c r="J120" i="4"/>
  <c r="F120" i="4"/>
  <c r="H120" i="4"/>
  <c r="J91" i="4"/>
  <c r="F91" i="4"/>
  <c r="H91" i="4"/>
  <c r="H106" i="4"/>
  <c r="F106" i="4"/>
  <c r="J106" i="4"/>
  <c r="H111" i="4"/>
  <c r="J111" i="4"/>
  <c r="F111" i="4"/>
  <c r="J121" i="4"/>
  <c r="F121" i="4"/>
  <c r="H121" i="4"/>
  <c r="H93" i="4"/>
  <c r="J93" i="4"/>
  <c r="K93" i="4" s="1"/>
  <c r="F93" i="4"/>
  <c r="H109" i="4"/>
  <c r="J109" i="4"/>
  <c r="F109" i="4"/>
  <c r="K109" i="4" s="1"/>
  <c r="J64" i="4"/>
  <c r="F64" i="4"/>
  <c r="H64" i="4"/>
  <c r="K64" i="4" s="1"/>
  <c r="J97" i="4"/>
  <c r="K97" i="4" s="1"/>
  <c r="F97" i="4"/>
  <c r="H97" i="4"/>
  <c r="H110" i="4"/>
  <c r="J110" i="4"/>
  <c r="F110" i="4"/>
  <c r="F67" i="4"/>
  <c r="H67" i="4"/>
  <c r="J67" i="4"/>
  <c r="K67" i="4" s="1"/>
  <c r="J99" i="4"/>
  <c r="F99" i="4"/>
  <c r="H99" i="4"/>
  <c r="J68" i="4"/>
  <c r="F68" i="4"/>
  <c r="H68" i="4"/>
  <c r="J92" i="4"/>
  <c r="F92" i="4"/>
  <c r="H92" i="4"/>
  <c r="H98" i="4"/>
  <c r="J98" i="4"/>
  <c r="F98" i="4"/>
  <c r="J104" i="4"/>
  <c r="F104" i="4"/>
  <c r="H104" i="4"/>
  <c r="K104" i="4" s="1"/>
  <c r="J115" i="4"/>
  <c r="K115" i="4" s="1"/>
  <c r="F115" i="4"/>
  <c r="H115" i="4"/>
  <c r="D56" i="4"/>
  <c r="D46" i="4"/>
  <c r="D47" i="4"/>
  <c r="K106" i="4" l="1"/>
  <c r="K121" i="4"/>
  <c r="K110" i="4"/>
  <c r="K68" i="4"/>
  <c r="K119" i="4"/>
  <c r="K98" i="4"/>
  <c r="K91" i="4"/>
  <c r="K111" i="4"/>
  <c r="K120" i="4"/>
  <c r="K69" i="4"/>
  <c r="H46" i="4"/>
  <c r="F46" i="4"/>
  <c r="J46" i="4"/>
  <c r="J56" i="4"/>
  <c r="F56" i="4"/>
  <c r="H56" i="4"/>
  <c r="K92" i="4"/>
  <c r="F47" i="4"/>
  <c r="H47" i="4"/>
  <c r="J47" i="4"/>
  <c r="K99" i="4"/>
  <c r="K105" i="4"/>
  <c r="K101" i="4"/>
  <c r="J16" i="4"/>
  <c r="F16" i="4"/>
  <c r="K46" i="4" l="1"/>
  <c r="K47" i="4"/>
  <c r="K56" i="4"/>
  <c r="K16" i="4"/>
  <c r="D38" i="4"/>
  <c r="D37" i="4"/>
  <c r="J37" i="4" l="1"/>
  <c r="F37" i="4"/>
  <c r="H37" i="4"/>
  <c r="H38" i="4"/>
  <c r="F38" i="4"/>
  <c r="J38" i="4"/>
  <c r="D40" i="4"/>
  <c r="K38" i="4" l="1"/>
  <c r="J40" i="4"/>
  <c r="F40" i="4"/>
  <c r="H40" i="4"/>
  <c r="K37" i="4"/>
  <c r="D87" i="4"/>
  <c r="D86" i="4"/>
  <c r="D85" i="4"/>
  <c r="D53" i="4"/>
  <c r="K40" i="4" l="1"/>
  <c r="H87" i="4"/>
  <c r="J87" i="4"/>
  <c r="F87" i="4"/>
  <c r="J53" i="4"/>
  <c r="F53" i="4"/>
  <c r="H53" i="4"/>
  <c r="J85" i="4"/>
  <c r="F85" i="4"/>
  <c r="H85" i="4"/>
  <c r="H86" i="4"/>
  <c r="F86" i="4"/>
  <c r="J86" i="4"/>
  <c r="H179" i="4" l="1"/>
  <c r="K188" i="4" s="1"/>
  <c r="F179" i="4"/>
  <c r="K180" i="4" s="1"/>
  <c r="K85" i="4"/>
  <c r="K87" i="4"/>
  <c r="K86" i="4"/>
  <c r="K53" i="4"/>
  <c r="J179" i="4"/>
  <c r="K179" i="4" l="1"/>
  <c r="K181" i="4" s="1"/>
  <c r="K182" i="4" s="1"/>
  <c r="K183" i="4" s="1"/>
  <c r="K184" i="4" s="1"/>
  <c r="K185" i="4" s="1"/>
  <c r="K186" i="4" s="1"/>
  <c r="K187" i="4" s="1"/>
  <c r="K189" i="4" s="1"/>
  <c r="K190" i="4" s="1"/>
  <c r="K191" i="4" s="1"/>
  <c r="A8" i="1" l="1"/>
  <c r="J11" i="4"/>
</calcChain>
</file>

<file path=xl/sharedStrings.xml><?xml version="1.0" encoding="utf-8"?>
<sst xmlns="http://schemas.openxmlformats.org/spreadsheetml/2006/main" count="360" uniqueCount="179">
  <si>
    <t>ხ   ა   რ   ჯ   თ   ა   ღ   რ  ი  ც   ხ   ვ  ა</t>
  </si>
  <si>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</si>
  <si>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</si>
  <si>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</si>
  <si>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</si>
  <si>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</si>
  <si>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</si>
  <si>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</si>
  <si>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</si>
  <si>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</si>
  <si>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</si>
  <si>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ც</t>
  </si>
  <si>
    <t>კომპ</t>
  </si>
  <si>
    <t>მ</t>
  </si>
  <si>
    <t>სხვა მასალები</t>
  </si>
  <si>
    <t>ლარი</t>
  </si>
  <si>
    <t>კგ</t>
  </si>
  <si>
    <t>სამღებრო ბადე ლენტა</t>
  </si>
  <si>
    <t>სამღებრო კუთხოვანა</t>
  </si>
  <si>
    <t>სატრანსპორტო ხარჯი</t>
  </si>
  <si>
    <t>ზედნადები ხარჯი</t>
  </si>
  <si>
    <t>გეგმიური დაგროვება</t>
  </si>
  <si>
    <t>სხვა დამხმარე მასალები</t>
  </si>
  <si>
    <t>ტრაპი    დ50მმ</t>
  </si>
  <si>
    <t xml:space="preserve">დღგ </t>
  </si>
  <si>
    <t>სულ ჯამი</t>
  </si>
  <si>
    <t>გაუთვალისწინებელი ხარჯები</t>
  </si>
  <si>
    <t>თ/მ პროფილი და სხვა მასალები 1მ² ტიხარზე</t>
  </si>
  <si>
    <t>ლარ</t>
  </si>
  <si>
    <t>1 კლავიშიანი 10A ჩამრთველის მონტაჟი</t>
  </si>
  <si>
    <t>2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</si>
  <si>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</si>
  <si>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>სამონტაჟო კოლოფი</t>
  </si>
  <si>
    <t>ტ</t>
  </si>
  <si>
    <t>სხვა მასალა</t>
  </si>
  <si>
    <t>სახარჯთაღრიცხვო  ღირ-ბა    ლარი</t>
  </si>
  <si>
    <t>ფუგა     Χ 0.04</t>
  </si>
  <si>
    <t xml:space="preserve">წებოცემენტი    </t>
  </si>
  <si>
    <t xml:space="preserve">ფითხი   0.25 Χ </t>
  </si>
  <si>
    <t>ზუმფარა     0.009 Χ</t>
  </si>
  <si>
    <t>ფასონური ნაწილები  დასხვა დამხმარე მასალა</t>
  </si>
  <si>
    <t>ლედ სანათი (დამკვეთთან შეთანხმებით)</t>
  </si>
  <si>
    <t xml:space="preserve">ელ გამანაწილებელი ფარი </t>
  </si>
  <si>
    <t>წერტ</t>
  </si>
  <si>
    <t>საორიენტაციო სახარჯთაღრიცხვო ღირებულება (ლარი)</t>
  </si>
  <si>
    <t>მ³</t>
  </si>
  <si>
    <t>დამიწების მრავალძარღვა კაბელის მონტაჟი  1Χ10 მმ²</t>
  </si>
  <si>
    <t>დამიწების მოსპილენძებული ღერძი Ø16   L=2მ</t>
  </si>
  <si>
    <t>თ/მ პროფილი და სხვა მასალები 1მ² ჭერზე</t>
  </si>
  <si>
    <t>წყალემუსიური საღებავი</t>
  </si>
  <si>
    <t xml:space="preserve">სატელეფონო ქსელი მონტაჟი პოლიკლინიკის </t>
  </si>
  <si>
    <t xml:space="preserve">კომპიუტერული ქსელების მონტაჟი </t>
  </si>
  <si>
    <t xml:space="preserve">ვიდეომეთვალყურეობა </t>
  </si>
  <si>
    <t>საპენსიო დანარიცხი</t>
  </si>
  <si>
    <t>ცემენტი</t>
  </si>
  <si>
    <t>ქ.თბილისი,  2019  წლის  ოქტომბერი</t>
  </si>
  <si>
    <t>თ/მუყაოს მოპირკეთება  ნესტგამძლე ორმაგი ფილებით</t>
  </si>
  <si>
    <t>თ/მ პროფილი და სხვა მასალები 1მ² კედელზე</t>
  </si>
  <si>
    <t xml:space="preserve">თაბ.მუყ.  ხანძარმედეგი      12.5 mm    </t>
  </si>
  <si>
    <t>თ/მუყაოს შეკიდული ჭერის მოწყობა</t>
  </si>
  <si>
    <t>თაბ.მუყ.  ჩვეულებრივი   12 mm</t>
  </si>
  <si>
    <t xml:space="preserve">თაბ.მუყ.  ნესტგამძლე          12mm        </t>
  </si>
  <si>
    <t>საიზოლაციო ზოლოვანას ფენილი იატაკზე სამაგრი პროფილის ქვეშ</t>
  </si>
  <si>
    <t>საიზოლაციო მასალა  მინა ბამბა 50 mm</t>
  </si>
  <si>
    <t xml:space="preserve"> კედლები და ტიხრები</t>
  </si>
  <si>
    <t>ქ. თბილისში, ზ. ფალიაშვილის N41 ესთეთიკური ცენტრის მოწყობის სამუშაოების</t>
  </si>
  <si>
    <t>ქ. თბილისი, ზ. ფალიაშვილის N41, ესთეთიკური ცენტრის მოწყობის სამუშაოები</t>
  </si>
  <si>
    <t>აგურის ტიხრების დემონტაჟი თმის მკურნალობის კაბინეტში(სისქ. 0.25სმ)</t>
  </si>
  <si>
    <t>ფანჯრის ღიობის ამოჭრა კედელში (0.50 სმ)</t>
  </si>
  <si>
    <t>კედლიდან კფელის დემონტაჟი</t>
  </si>
  <si>
    <t>უნიტაზის, ხელსაბანი ნიჟარის და თერმექსების დემონტაჟი (ვაარგისი მასალების დასაწყობებით)</t>
  </si>
  <si>
    <t>დაზიანებული იატაკისა და ცემენტმჭიმის დემონტაჟი</t>
  </si>
  <si>
    <t>თაბაშ.მუყ. ტიხრებისა და ჭერის დემონტაჟი</t>
  </si>
  <si>
    <t xml:space="preserve">ჩაშენებული კარადების, სათავსოების,თაროების დემონტაჟი(ხე, ლამინატი, შუშა)  </t>
  </si>
  <si>
    <t>მდფ კარის ბლოკის დემონტაჟი დასაწყობებით</t>
  </si>
  <si>
    <t>დემონტაჟი</t>
  </si>
  <si>
    <t>იატაკები</t>
  </si>
  <si>
    <t>ქვიშა-ცემენტის 5.0 სმ სისქის მჭიმის მოწყობა B20</t>
  </si>
  <si>
    <t>ქვიშა   0.05Χ1.2</t>
  </si>
  <si>
    <t>ცემენტი 0.05Χ0.414</t>
  </si>
  <si>
    <t>იატაკზე მეტლახის საფარის მოწყობა</t>
  </si>
  <si>
    <t>მეტლახის ფილა Χ 1.03</t>
  </si>
  <si>
    <t>მეტლახის პლინტუსის მოწყობა</t>
  </si>
  <si>
    <t xml:space="preserve">სპილენძის სატიხრე 2 მმ ფირფიტა </t>
  </si>
  <si>
    <t>თეთრი ცემენტი</t>
  </si>
  <si>
    <t>იატაკზე სამედიცინო დანიშნულების ჩეულებრივი ვინილის საფარის მოწყობა პლინტუსით</t>
  </si>
  <si>
    <t>ვინილის წებო</t>
  </si>
  <si>
    <t>წებო ბიზონ კიტი</t>
  </si>
  <si>
    <t>ვინილი  სამედიცინო დანიშნულების   1.02</t>
  </si>
  <si>
    <t>ქვის ლაქი, გამჭვირვალე, მდგრადი ხეხვის და მექანიკური ზემოქმედების მიმართ</t>
  </si>
  <si>
    <t>პიგმენტის ფხვნილები</t>
  </si>
  <si>
    <t>მარმარილოს ფილა (სისქე 18 -20მმ)</t>
  </si>
  <si>
    <t>ქვის წებო</t>
  </si>
  <si>
    <t>მეტალოპლასტმასის ფანჯრის ბლოკი გისოსით</t>
  </si>
  <si>
    <t>სამონტაჟო ქაფი</t>
  </si>
  <si>
    <t>ფანჯრის ფერდილების შელესვა ქვიშაცემენტით და შეღებვა ფასადის მხრიდან</t>
  </si>
  <si>
    <t>კარ-ფანჯარა-ვიტრაჟი</t>
  </si>
  <si>
    <t>მდფ-ის  კარის  ბლოკის მონტაჟი საკეტ-სახელურით და მოწყობილობით  (0.9Χ 2.3) 7 ც (იხ. რენდერზე)</t>
  </si>
  <si>
    <t>მოზაიკის იატაკის  მოწყობა (იხ.რენდერზე)</t>
  </si>
  <si>
    <t xml:space="preserve">იატაკის დამუშავება თვითგამასწორებელი ხსნარით (,,უზინი"-ს ტიპის) </t>
  </si>
  <si>
    <t>თვითგამასწორებელი ხსნარი    6.5</t>
  </si>
  <si>
    <t>ვიტრაჟები ალუმინის, ვერტიკალურად დაზოლილი შუშით, არასრული გამჭვირვალე (იხ. რენდერზე)</t>
  </si>
  <si>
    <t xml:space="preserve">კედლების დამუშავება-ღებვა წყალემულსიური საღებავით       </t>
  </si>
  <si>
    <t xml:space="preserve">კედლების დამუშავება-ღებვა წყალმედეგი საღებავით       </t>
  </si>
  <si>
    <t>წყალმედგი საღებავი</t>
  </si>
  <si>
    <t>კედლების დამუშავება და ფლიზელინის შპალერის მოწყობა</t>
  </si>
  <si>
    <t>ფლიზელინი</t>
  </si>
  <si>
    <t>შპალერის წებო</t>
  </si>
  <si>
    <t>საღებავი</t>
  </si>
  <si>
    <t>ჭერის დამუშავება-ღებვა რეცხვადი და წმენდადი საღებავით</t>
  </si>
  <si>
    <t xml:space="preserve">ჭერის დამუშავება-ღებვა </t>
  </si>
  <si>
    <t>წყალემულსიური საღებავი</t>
  </si>
  <si>
    <t xml:space="preserve">ფასადის ვიტრჟების ჩარჩობის დამუშავება-ღებვა </t>
  </si>
  <si>
    <t xml:space="preserve">ფასადის ხის საღებავი </t>
  </si>
  <si>
    <t xml:space="preserve">ზუმფარა   </t>
  </si>
  <si>
    <t>მოპირკეთება-სამღებრო სამუშაოები</t>
  </si>
  <si>
    <t xml:space="preserve">კედლებზე კაფელის გაკვრა </t>
  </si>
  <si>
    <t>კაფელის ფილა      1.03</t>
  </si>
  <si>
    <t xml:space="preserve">წებოცემენტი         </t>
  </si>
  <si>
    <t>ფუგა          0.04</t>
  </si>
  <si>
    <t>სანტექნიკური სამუშაოები</t>
  </si>
  <si>
    <t xml:space="preserve">პლასტმასის დ100 მმ კანალიზაციის მილის მონტაჟი </t>
  </si>
  <si>
    <t>სამკაპი 100*100</t>
  </si>
  <si>
    <t>იგივე 100*50</t>
  </si>
  <si>
    <t>იგივე 50*50</t>
  </si>
  <si>
    <t>მუხლი 100</t>
  </si>
  <si>
    <t xml:space="preserve"> იგივე 50</t>
  </si>
  <si>
    <t>გადამყვანი 100*50</t>
  </si>
  <si>
    <t>იგივე  დ50 მმ</t>
  </si>
  <si>
    <t>ნიჟარა შემრევით</t>
  </si>
  <si>
    <t>ვენტილი არკო ან მსგავსი</t>
  </si>
  <si>
    <t>საშხაპე ქვედი</t>
  </si>
  <si>
    <t>პოლიპროპილენის  დ25მმ ცივი წყლის მილი</t>
  </si>
  <si>
    <t xml:space="preserve">ცივი დაცხელი წყლის გამანაწილებელი  D 40 კოლექტორი L=1.7 </t>
  </si>
  <si>
    <t>პოლიპროპილენის  დ20მმ ცივი/ცხელი წყლის მილი</t>
  </si>
  <si>
    <t>ვენტილები დ25 დ20</t>
  </si>
  <si>
    <t>მილების იზოლაცია</t>
  </si>
  <si>
    <t>წყალკანალიზაციის მიერთება არსებულ ქსელთან</t>
  </si>
  <si>
    <t xml:space="preserve"> ელ-სამონტაჟო სამუშაოები</t>
  </si>
  <si>
    <t xml:space="preserve">სპილენძის კაბელი ორმაგი იზოლაციით 5Χ4 </t>
  </si>
  <si>
    <t xml:space="preserve">სპილენძის კაბელი ორმაგი იზოლაციით 3Χ1.5 გოფრირებულ კაბელარხში ჭერზე სამაგრებით </t>
  </si>
  <si>
    <t>სპილენძის კაბელი ორმაგი იზოლაციით  3Χ2.5 გოფრირებულ კაბელარხში ჭერზე სამაგრებით</t>
  </si>
  <si>
    <t>ცხელი წყლის ბოილერი V 200 ლ. (გაზზე)</t>
  </si>
  <si>
    <t xml:space="preserve"> გათბობა გაგრილება ვენტილაცია</t>
  </si>
  <si>
    <t>ქვაბი 28 KW (ბუნებრივი აირი)</t>
  </si>
  <si>
    <t>ცხელი წყლის ბოილერი V 200 ლ. (ბუნებრივი აირი)</t>
  </si>
  <si>
    <t>არსებული გაგრილების სისტემის რეკონსტრუქცია</t>
  </si>
  <si>
    <t>არსებული ვენტილაციის სისტემის რეკონსტრუქცია</t>
  </si>
  <si>
    <t>არსებული ელ.გაყვანილობის სისტემის რეკონსტრუქცია (ელ. კარადა, დაუზიანებელი კაბელები,  ხონჩები, კაბელარხები)</t>
  </si>
  <si>
    <t>კედლის ბაქტერიციდული გამოსხივებელი 1070*140*80</t>
  </si>
  <si>
    <t>დეკორატიული სანათები (იხ.რნდერზე)</t>
  </si>
  <si>
    <t>წერტილოვან ხაზობრივი ლედ სანათი (იხ.რნდერზე)</t>
  </si>
  <si>
    <t>ჩამოსაკიდი არმატურული ლედ სანათები</t>
  </si>
  <si>
    <t>სუსტი დენები</t>
  </si>
  <si>
    <t>სახანძრო უსაფრთხოება</t>
  </si>
  <si>
    <t>სპილენძის მრავალწვერა კაბელი ორმაგი იზოლაციით 3 Χ 10 + 1 Χ 6</t>
  </si>
  <si>
    <t>დეკორატიული (დაპრინტული) შპალერი,  4 კომპოზიცია (იხ. რენდერზე)</t>
  </si>
  <si>
    <t>ნაწრთობი შუშის (10მმ) მანათობელი თაროები                     (იხ. რენდერზე)</t>
  </si>
  <si>
    <t xml:space="preserve">თ/მუყაოს ტიხარის მოწყობა ნესტგამძლე ორმაგი ფილებით, თბობგერა იზოლაციით </t>
  </si>
  <si>
    <t xml:space="preserve">თ/მუყაოს ტიხრის მოწყობა ჩვეულებრივი ორმაგი ფილებით, თბობგერა იზოლაციით </t>
  </si>
  <si>
    <t xml:space="preserve">თ/მუყაოს მოპირკეთება ჩვეულებრივი ორმაგი ფილებით, თბობგერა იზოლაციით </t>
  </si>
  <si>
    <t xml:space="preserve">თ/მუყაოს ტიხარი კომბინირებული ორმაგი ფილებით, თბობგერა იზოლაციით </t>
  </si>
  <si>
    <t xml:space="preserve">თ/მუყაოს ტიხრის მოწყობა ხანძარმედეგი ორმაგი ფილებით, თბობგერა იზოლაციით </t>
  </si>
  <si>
    <t xml:space="preserve">თ/მუყაოს მოპირკეთება ხანძარმედეგი ორმაგი ფილებით, თბობგერა იზოლაციით </t>
  </si>
  <si>
    <t>შესრულების ვადა (დღე)</t>
  </si>
  <si>
    <t>შემსრულებელი კომპანია</t>
  </si>
  <si>
    <t>თარიღი</t>
  </si>
  <si>
    <t>დირექტორი</t>
  </si>
  <si>
    <t>დანართი #5</t>
  </si>
  <si>
    <t>დამკვეთი:</t>
  </si>
  <si>
    <t>შემსრულებელი:</t>
  </si>
  <si>
    <t>ობიექტის მისამართი:</t>
  </si>
  <si>
    <t xml:space="preserve">მოზაიკის სხვადასხვა ზომისა და ფერის ფრაქცია (დამკვეთთან შეთანხმება) </t>
  </si>
  <si>
    <t>კიბის საფეხურების მოპირკეთება მარმარილოს ფილით (დამკვეთთან შეთანხმებით)</t>
  </si>
  <si>
    <t>უნიტაზი ჩამრეცხი ავზით (შშპ-თვის)</t>
  </si>
  <si>
    <t>ხელსაბანი შემრევით (შშპ-თვის)</t>
  </si>
  <si>
    <t>შპს "ევექსის ჰოსპიტლები" (ს/კ 404476205)</t>
  </si>
  <si>
    <t>თბილისში, ზ. ფალიაშვილის   ქ. #41</t>
  </si>
  <si>
    <t>2019 წლის 24 ოქტომბერი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</si>
</sst>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/>
    </xf>
    <xf numFmtId="0" fontId="4" fillId="2" borderId="1" xfId="0" applyFont="1" applyFill="1" applyBorder="1"/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9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1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8"/>
  <sheetViews>
    <sheetView workbookViewId="0">
      <selection activeCell="A8" sqref="A8"/>
    </sheetView>
  </sheetViews>
  <sheetFormatPr defaultColWidth="9.109375" defaultRowHeight="13.2" x14ac:dyDescent="0.25"/>
  <cols>
    <col min="1" max="1" width="117" style="1" customWidth="1"/>
    <col min="2" max="16384" width="9.109375" style="1"/>
  </cols>
  <sheetData>
    <row r="1" spans="1:1" ht="15" customHeight="1" x14ac:dyDescent="0.25"/>
    <row r="2" spans="1:1" ht="15" customHeight="1" x14ac:dyDescent="0.25"/>
    <row r="3" spans="1:1" ht="29.25" customHeight="1" x14ac:dyDescent="0.25">
      <c r="A3" s="2" t="s">
        <v>66</v>
      </c>
    </row>
    <row r="4" spans="1:1" ht="15" customHeight="1" x14ac:dyDescent="0.25">
      <c r="A4" s="2"/>
    </row>
    <row r="5" spans="1:1" ht="15" customHeight="1" x14ac:dyDescent="0.25">
      <c r="A5" s="2" t="s">
        <v>0</v>
      </c>
    </row>
    <row r="6" spans="1:1" ht="15" customHeight="1" x14ac:dyDescent="0.25">
      <c r="A6" s="2"/>
    </row>
    <row r="7" spans="1:1" ht="15" customHeight="1" x14ac:dyDescent="0.25">
      <c r="A7" s="2" t="s">
        <v>44</v>
      </c>
    </row>
    <row r="8" spans="1:1" ht="18.75" customHeight="1" x14ac:dyDescent="0.25">
      <c r="A8" s="3">
        <f>ხარჯთაღრიცხვა!K191</f>
        <v>0</v>
      </c>
    </row>
    <row r="9" spans="1:1" ht="18.75" customHeight="1" x14ac:dyDescent="0.25">
      <c r="A9" s="2"/>
    </row>
    <row r="10" spans="1:1" x14ac:dyDescent="0.25">
      <c r="A10" s="2"/>
    </row>
    <row r="11" spans="1:1" x14ac:dyDescent="0.25">
      <c r="A11" s="2"/>
    </row>
    <row r="12" spans="1:1" x14ac:dyDescent="0.25">
      <c r="A12" s="2"/>
    </row>
    <row r="13" spans="1:1" x14ac:dyDescent="0.25">
      <c r="A13" s="2"/>
    </row>
    <row r="14" spans="1:1" x14ac:dyDescent="0.25">
      <c r="A14" s="2" t="s">
        <v>55</v>
      </c>
    </row>
    <row r="15" spans="1:1" x14ac:dyDescent="0.25">
      <c r="A15" s="2"/>
    </row>
    <row r="16" spans="1:1" x14ac:dyDescent="0.25">
      <c r="A16" s="2"/>
    </row>
    <row r="27" spans="1:1" ht="15" customHeight="1" x14ac:dyDescent="0.25">
      <c r="A27" s="4"/>
    </row>
    <row r="28" spans="1:1" ht="15" customHeight="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ht="18" customHeight="1" x14ac:dyDescent="0.25">
      <c r="A36" s="4"/>
    </row>
    <row r="37" spans="1:1" ht="15" customHeight="1" x14ac:dyDescent="0.25">
      <c r="A37" s="4"/>
    </row>
    <row r="38" spans="1:1" ht="18" customHeight="1" x14ac:dyDescent="0.25">
      <c r="A38" s="4"/>
    </row>
    <row r="39" spans="1:1" ht="18" customHeight="1" x14ac:dyDescent="0.25">
      <c r="A39" s="4"/>
    </row>
    <row r="40" spans="1:1" ht="18" customHeight="1" x14ac:dyDescent="0.25">
      <c r="A40" s="4"/>
    </row>
    <row r="41" spans="1:1" ht="18" customHeight="1" x14ac:dyDescent="0.25">
      <c r="A41" s="4"/>
    </row>
    <row r="42" spans="1:1" ht="18" customHeight="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ht="15.75" customHeight="1" x14ac:dyDescent="0.25">
      <c r="A66" s="5"/>
    </row>
    <row r="67" spans="1:1" s="6" customFormat="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</sheetData>
  <pageMargins left="0.2" right="0.2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8"/>
  <sheetViews>
    <sheetView tabSelected="1" topLeftCell="A25" zoomScaleNormal="100" workbookViewId="0">
      <selection activeCell="L15" sqref="L15"/>
    </sheetView>
  </sheetViews>
  <sheetFormatPr defaultColWidth="9.109375" defaultRowHeight="13.2" x14ac:dyDescent="0.25"/>
  <cols>
    <col min="1" max="1" width="3.6640625" style="2" customWidth="1"/>
    <col min="2" max="2" width="54.5546875" style="1" customWidth="1"/>
    <col min="3" max="3" width="8" style="6" customWidth="1"/>
    <col min="4" max="4" width="8.33203125" style="6" customWidth="1"/>
    <col min="5" max="5" width="9.33203125" style="6" customWidth="1"/>
    <col min="6" max="6" width="9.6640625" style="6" customWidth="1"/>
    <col min="7" max="7" width="7.33203125" style="6" customWidth="1"/>
    <col min="8" max="8" width="9.5546875" style="6" customWidth="1"/>
    <col min="9" max="9" width="7.6640625" style="6" customWidth="1"/>
    <col min="10" max="10" width="8.5546875" style="6" customWidth="1"/>
    <col min="11" max="11" width="12.5546875" style="6" customWidth="1"/>
    <col min="12" max="16384" width="9.109375" style="1"/>
  </cols>
  <sheetData>
    <row r="1" spans="1:12" x14ac:dyDescent="0.25">
      <c r="B1" s="7" t="s">
        <v>168</v>
      </c>
    </row>
    <row r="2" spans="1:12" x14ac:dyDescent="0.25">
      <c r="A2" s="1"/>
      <c r="B2" s="8" t="s">
        <v>169</v>
      </c>
      <c r="C2" s="64" t="s">
        <v>176</v>
      </c>
      <c r="D2" s="1"/>
      <c r="E2" s="1"/>
      <c r="F2" s="1"/>
      <c r="G2" s="1"/>
      <c r="H2" s="1"/>
    </row>
    <row r="3" spans="1:12" x14ac:dyDescent="0.25">
      <c r="A3" s="1"/>
      <c r="B3" s="8" t="s">
        <v>170</v>
      </c>
      <c r="C3" s="65"/>
      <c r="D3" s="65"/>
      <c r="E3" s="65"/>
      <c r="F3" s="65"/>
      <c r="G3" s="64"/>
      <c r="H3" s="64"/>
      <c r="I3" s="64"/>
      <c r="J3" s="64"/>
      <c r="K3" s="64"/>
    </row>
    <row r="4" spans="1:12" ht="13.8" x14ac:dyDescent="0.3">
      <c r="A4" s="1"/>
      <c r="B4" s="8" t="s">
        <v>171</v>
      </c>
      <c r="C4" s="66" t="s">
        <v>177</v>
      </c>
      <c r="D4" s="21"/>
      <c r="E4" s="21"/>
      <c r="F4" s="21"/>
      <c r="G4" s="21"/>
      <c r="H4" s="21"/>
    </row>
    <row r="5" spans="1:12" x14ac:dyDescent="0.25">
      <c r="C5" s="64"/>
      <c r="D5" s="64"/>
      <c r="E5" s="64"/>
      <c r="F5" s="64"/>
      <c r="G5" s="64"/>
      <c r="H5" s="64"/>
    </row>
    <row r="8" spans="1:12" ht="13.8" thickBot="1" x14ac:dyDescent="0.3"/>
    <row r="9" spans="1:12" ht="24" customHeight="1" x14ac:dyDescent="0.25">
      <c r="A9" s="68" t="s">
        <v>65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17"/>
    </row>
    <row r="10" spans="1:12" ht="14.25" customHeight="1" x14ac:dyDescent="0.25">
      <c r="A10" s="18"/>
      <c r="B10" s="67" t="s">
        <v>0</v>
      </c>
      <c r="C10" s="67"/>
      <c r="D10" s="67"/>
      <c r="E10" s="67"/>
      <c r="F10" s="67"/>
      <c r="G10" s="67"/>
      <c r="H10" s="67"/>
      <c r="I10" s="67"/>
      <c r="J10" s="67"/>
      <c r="K10" s="67"/>
    </row>
    <row r="11" spans="1:12" ht="20.25" customHeight="1" x14ac:dyDescent="0.25">
      <c r="A11" s="19"/>
      <c r="B11" s="20" t="s">
        <v>178</v>
      </c>
      <c r="C11" s="73" t="s">
        <v>35</v>
      </c>
      <c r="D11" s="73"/>
      <c r="E11" s="73"/>
      <c r="F11" s="73"/>
      <c r="G11" s="73"/>
      <c r="H11" s="73"/>
      <c r="I11" s="73"/>
      <c r="J11" s="72">
        <f>K191</f>
        <v>0</v>
      </c>
      <c r="K11" s="72"/>
      <c r="L11" s="21"/>
    </row>
    <row r="12" spans="1:12" s="2" customFormat="1" ht="33.75" customHeight="1" x14ac:dyDescent="0.3">
      <c r="A12" s="70" t="s">
        <v>1</v>
      </c>
      <c r="B12" s="70" t="s">
        <v>2</v>
      </c>
      <c r="C12" s="70" t="s">
        <v>3</v>
      </c>
      <c r="D12" s="78" t="s">
        <v>4</v>
      </c>
      <c r="E12" s="76" t="s">
        <v>5</v>
      </c>
      <c r="F12" s="77"/>
      <c r="G12" s="76" t="s">
        <v>6</v>
      </c>
      <c r="H12" s="77"/>
      <c r="I12" s="74" t="s">
        <v>7</v>
      </c>
      <c r="J12" s="75"/>
      <c r="K12" s="70" t="s">
        <v>8</v>
      </c>
    </row>
    <row r="13" spans="1:12" s="22" customFormat="1" ht="26.4" x14ac:dyDescent="0.25">
      <c r="A13" s="71"/>
      <c r="B13" s="71"/>
      <c r="C13" s="71"/>
      <c r="D13" s="79"/>
      <c r="E13" s="9" t="s">
        <v>9</v>
      </c>
      <c r="F13" s="10" t="s">
        <v>8</v>
      </c>
      <c r="G13" s="9" t="s">
        <v>9</v>
      </c>
      <c r="H13" s="10" t="s">
        <v>8</v>
      </c>
      <c r="I13" s="9" t="s">
        <v>9</v>
      </c>
      <c r="J13" s="10" t="s">
        <v>8</v>
      </c>
      <c r="K13" s="71"/>
    </row>
    <row r="14" spans="1:12" s="6" customForma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</row>
    <row r="15" spans="1:12" s="6" customFormat="1" x14ac:dyDescent="0.25">
      <c r="A15" s="23"/>
      <c r="B15" s="25" t="s">
        <v>75</v>
      </c>
      <c r="C15" s="24"/>
      <c r="D15" s="24"/>
      <c r="E15" s="24"/>
      <c r="F15" s="24"/>
      <c r="G15" s="24"/>
      <c r="H15" s="24"/>
      <c r="I15" s="24"/>
      <c r="J15" s="24"/>
      <c r="K15" s="24"/>
    </row>
    <row r="16" spans="1:12" s="6" customFormat="1" ht="26.4" x14ac:dyDescent="0.25">
      <c r="A16" s="23">
        <v>1</v>
      </c>
      <c r="B16" s="26" t="s">
        <v>67</v>
      </c>
      <c r="C16" s="23" t="s">
        <v>10</v>
      </c>
      <c r="D16" s="27">
        <v>18</v>
      </c>
      <c r="E16" s="27"/>
      <c r="F16" s="27">
        <f>E16*D16</f>
        <v>0</v>
      </c>
      <c r="G16" s="27"/>
      <c r="H16" s="27">
        <f>G16*D16</f>
        <v>0</v>
      </c>
      <c r="I16" s="27"/>
      <c r="J16" s="27">
        <f>I16*D16</f>
        <v>0</v>
      </c>
      <c r="K16" s="27">
        <f>J16+H16+F16</f>
        <v>0</v>
      </c>
    </row>
    <row r="17" spans="1:11" s="6" customFormat="1" ht="26.4" x14ac:dyDescent="0.25">
      <c r="A17" s="23">
        <v>2</v>
      </c>
      <c r="B17" s="26" t="s">
        <v>70</v>
      </c>
      <c r="C17" s="23" t="s">
        <v>12</v>
      </c>
      <c r="D17" s="27">
        <v>1</v>
      </c>
      <c r="E17" s="27"/>
      <c r="F17" s="27">
        <f t="shared" ref="F17:F80" si="0">E17*D17</f>
        <v>0</v>
      </c>
      <c r="G17" s="27"/>
      <c r="H17" s="27">
        <f t="shared" ref="H17:H80" si="1">G17*D17</f>
        <v>0</v>
      </c>
      <c r="I17" s="27"/>
      <c r="J17" s="27">
        <f t="shared" ref="J17:J80" si="2">I17*D17</f>
        <v>0</v>
      </c>
      <c r="K17" s="27">
        <f t="shared" ref="K17:K80" si="3">J17+H17+F17</f>
        <v>0</v>
      </c>
    </row>
    <row r="18" spans="1:11" s="6" customFormat="1" x14ac:dyDescent="0.25">
      <c r="A18" s="23">
        <v>3</v>
      </c>
      <c r="B18" s="28" t="s">
        <v>72</v>
      </c>
      <c r="C18" s="23" t="s">
        <v>10</v>
      </c>
      <c r="D18" s="27">
        <v>224</v>
      </c>
      <c r="E18" s="27"/>
      <c r="F18" s="27">
        <f t="shared" si="0"/>
        <v>0</v>
      </c>
      <c r="G18" s="27"/>
      <c r="H18" s="27">
        <f t="shared" si="1"/>
        <v>0</v>
      </c>
      <c r="I18" s="27"/>
      <c r="J18" s="27">
        <f t="shared" si="2"/>
        <v>0</v>
      </c>
      <c r="K18" s="27">
        <f t="shared" si="3"/>
        <v>0</v>
      </c>
    </row>
    <row r="19" spans="1:11" s="6" customFormat="1" x14ac:dyDescent="0.25">
      <c r="A19" s="23">
        <v>4</v>
      </c>
      <c r="B19" s="28" t="s">
        <v>68</v>
      </c>
      <c r="C19" s="23" t="s">
        <v>10</v>
      </c>
      <c r="D19" s="27">
        <v>3</v>
      </c>
      <c r="E19" s="27"/>
      <c r="F19" s="27">
        <f t="shared" si="0"/>
        <v>0</v>
      </c>
      <c r="G19" s="27"/>
      <c r="H19" s="27">
        <f t="shared" si="1"/>
        <v>0</v>
      </c>
      <c r="I19" s="27"/>
      <c r="J19" s="27">
        <f t="shared" si="2"/>
        <v>0</v>
      </c>
      <c r="K19" s="27">
        <f t="shared" si="3"/>
        <v>0</v>
      </c>
    </row>
    <row r="20" spans="1:11" s="6" customFormat="1" x14ac:dyDescent="0.25">
      <c r="A20" s="23">
        <v>5</v>
      </c>
      <c r="B20" s="28" t="s">
        <v>69</v>
      </c>
      <c r="C20" s="23" t="s">
        <v>10</v>
      </c>
      <c r="D20" s="27">
        <v>2</v>
      </c>
      <c r="E20" s="27"/>
      <c r="F20" s="27">
        <f t="shared" si="0"/>
        <v>0</v>
      </c>
      <c r="G20" s="27"/>
      <c r="H20" s="27">
        <f t="shared" si="1"/>
        <v>0</v>
      </c>
      <c r="I20" s="27"/>
      <c r="J20" s="27">
        <f t="shared" si="2"/>
        <v>0</v>
      </c>
      <c r="K20" s="27">
        <f t="shared" si="3"/>
        <v>0</v>
      </c>
    </row>
    <row r="21" spans="1:11" s="6" customFormat="1" ht="26.4" x14ac:dyDescent="0.25">
      <c r="A21" s="23">
        <v>6</v>
      </c>
      <c r="B21" s="26" t="s">
        <v>73</v>
      </c>
      <c r="C21" s="23" t="s">
        <v>10</v>
      </c>
      <c r="D21" s="27">
        <v>64</v>
      </c>
      <c r="E21" s="27"/>
      <c r="F21" s="27">
        <f t="shared" si="0"/>
        <v>0</v>
      </c>
      <c r="G21" s="27"/>
      <c r="H21" s="27">
        <f t="shared" si="1"/>
        <v>0</v>
      </c>
      <c r="I21" s="27"/>
      <c r="J21" s="27">
        <f t="shared" si="2"/>
        <v>0</v>
      </c>
      <c r="K21" s="27">
        <f t="shared" si="3"/>
        <v>0</v>
      </c>
    </row>
    <row r="22" spans="1:11" s="6" customFormat="1" ht="24" customHeight="1" x14ac:dyDescent="0.25">
      <c r="A22" s="23">
        <v>7</v>
      </c>
      <c r="B22" s="29" t="s">
        <v>71</v>
      </c>
      <c r="C22" s="23" t="s">
        <v>10</v>
      </c>
      <c r="D22" s="27">
        <v>180</v>
      </c>
      <c r="E22" s="27"/>
      <c r="F22" s="27">
        <f t="shared" si="0"/>
        <v>0</v>
      </c>
      <c r="G22" s="27"/>
      <c r="H22" s="27">
        <f t="shared" si="1"/>
        <v>0</v>
      </c>
      <c r="I22" s="27"/>
      <c r="J22" s="27">
        <f t="shared" si="2"/>
        <v>0</v>
      </c>
      <c r="K22" s="27">
        <f t="shared" si="3"/>
        <v>0</v>
      </c>
    </row>
    <row r="23" spans="1:11" s="6" customFormat="1" x14ac:dyDescent="0.25">
      <c r="A23" s="23">
        <v>8</v>
      </c>
      <c r="B23" s="28" t="s">
        <v>74</v>
      </c>
      <c r="C23" s="23" t="s">
        <v>10</v>
      </c>
      <c r="D23" s="27">
        <v>8</v>
      </c>
      <c r="E23" s="27"/>
      <c r="F23" s="27">
        <f t="shared" si="0"/>
        <v>0</v>
      </c>
      <c r="G23" s="27"/>
      <c r="H23" s="27">
        <f t="shared" si="1"/>
        <v>0</v>
      </c>
      <c r="I23" s="27"/>
      <c r="J23" s="27">
        <f t="shared" si="2"/>
        <v>0</v>
      </c>
      <c r="K23" s="27">
        <f t="shared" si="3"/>
        <v>0</v>
      </c>
    </row>
    <row r="24" spans="1:11" s="6" customFormat="1" x14ac:dyDescent="0.25">
      <c r="A24" s="23"/>
      <c r="B24" s="24"/>
      <c r="C24" s="24"/>
      <c r="D24" s="24"/>
      <c r="E24" s="24"/>
      <c r="F24" s="27">
        <f t="shared" si="0"/>
        <v>0</v>
      </c>
      <c r="G24" s="24"/>
      <c r="H24" s="27">
        <f t="shared" si="1"/>
        <v>0</v>
      </c>
      <c r="I24" s="24"/>
      <c r="J24" s="27">
        <f t="shared" si="2"/>
        <v>0</v>
      </c>
      <c r="K24" s="27">
        <f t="shared" si="3"/>
        <v>0</v>
      </c>
    </row>
    <row r="25" spans="1:11" ht="19.5" customHeight="1" x14ac:dyDescent="0.25">
      <c r="A25" s="30"/>
      <c r="B25" s="31" t="s">
        <v>64</v>
      </c>
      <c r="C25" s="24"/>
      <c r="D25" s="27"/>
      <c r="E25" s="27"/>
      <c r="F25" s="27">
        <f t="shared" si="0"/>
        <v>0</v>
      </c>
      <c r="G25" s="23"/>
      <c r="H25" s="27">
        <f t="shared" si="1"/>
        <v>0</v>
      </c>
      <c r="I25" s="23"/>
      <c r="J25" s="27">
        <f t="shared" si="2"/>
        <v>0</v>
      </c>
      <c r="K25" s="27">
        <f t="shared" si="3"/>
        <v>0</v>
      </c>
    </row>
    <row r="26" spans="1:11" ht="26.4" x14ac:dyDescent="0.25">
      <c r="A26" s="23">
        <v>1</v>
      </c>
      <c r="B26" s="32" t="s">
        <v>158</v>
      </c>
      <c r="C26" s="23" t="s">
        <v>10</v>
      </c>
      <c r="D26" s="27">
        <v>14</v>
      </c>
      <c r="E26" s="27"/>
      <c r="F26" s="27">
        <f t="shared" si="0"/>
        <v>0</v>
      </c>
      <c r="G26" s="27"/>
      <c r="H26" s="27">
        <f t="shared" si="1"/>
        <v>0</v>
      </c>
      <c r="I26" s="27"/>
      <c r="J26" s="27">
        <f t="shared" si="2"/>
        <v>0</v>
      </c>
      <c r="K26" s="27">
        <f t="shared" si="3"/>
        <v>0</v>
      </c>
    </row>
    <row r="27" spans="1:11" x14ac:dyDescent="0.25">
      <c r="A27" s="23">
        <v>2</v>
      </c>
      <c r="B27" s="32" t="s">
        <v>56</v>
      </c>
      <c r="C27" s="23" t="s">
        <v>10</v>
      </c>
      <c r="D27" s="27">
        <v>70</v>
      </c>
      <c r="E27" s="27"/>
      <c r="F27" s="27">
        <f t="shared" si="0"/>
        <v>0</v>
      </c>
      <c r="G27" s="27"/>
      <c r="H27" s="27">
        <f t="shared" si="1"/>
        <v>0</v>
      </c>
      <c r="I27" s="27"/>
      <c r="J27" s="27">
        <f t="shared" si="2"/>
        <v>0</v>
      </c>
      <c r="K27" s="27">
        <f t="shared" si="3"/>
        <v>0</v>
      </c>
    </row>
    <row r="28" spans="1:11" ht="26.4" x14ac:dyDescent="0.25">
      <c r="A28" s="23">
        <v>3</v>
      </c>
      <c r="B28" s="32" t="s">
        <v>159</v>
      </c>
      <c r="C28" s="23" t="s">
        <v>10</v>
      </c>
      <c r="D28" s="27">
        <v>4</v>
      </c>
      <c r="E28" s="27"/>
      <c r="F28" s="27">
        <f t="shared" si="0"/>
        <v>0</v>
      </c>
      <c r="G28" s="27"/>
      <c r="H28" s="27">
        <f t="shared" si="1"/>
        <v>0</v>
      </c>
      <c r="I28" s="27"/>
      <c r="J28" s="27">
        <f t="shared" si="2"/>
        <v>0</v>
      </c>
      <c r="K28" s="27">
        <f t="shared" si="3"/>
        <v>0</v>
      </c>
    </row>
    <row r="29" spans="1:11" ht="26.4" x14ac:dyDescent="0.25">
      <c r="A29" s="23">
        <v>4</v>
      </c>
      <c r="B29" s="32" t="s">
        <v>160</v>
      </c>
      <c r="C29" s="23" t="s">
        <v>10</v>
      </c>
      <c r="D29" s="27">
        <v>250</v>
      </c>
      <c r="E29" s="27"/>
      <c r="F29" s="27">
        <f t="shared" si="0"/>
        <v>0</v>
      </c>
      <c r="G29" s="27"/>
      <c r="H29" s="27">
        <f t="shared" si="1"/>
        <v>0</v>
      </c>
      <c r="I29" s="27"/>
      <c r="J29" s="27">
        <f t="shared" si="2"/>
        <v>0</v>
      </c>
      <c r="K29" s="27">
        <f t="shared" si="3"/>
        <v>0</v>
      </c>
    </row>
    <row r="30" spans="1:11" ht="26.4" x14ac:dyDescent="0.25">
      <c r="A30" s="23">
        <v>5</v>
      </c>
      <c r="B30" s="32" t="s">
        <v>161</v>
      </c>
      <c r="C30" s="23" t="s">
        <v>10</v>
      </c>
      <c r="D30" s="27">
        <v>9</v>
      </c>
      <c r="E30" s="27"/>
      <c r="F30" s="27">
        <f t="shared" si="0"/>
        <v>0</v>
      </c>
      <c r="G30" s="27"/>
      <c r="H30" s="27">
        <f t="shared" si="1"/>
        <v>0</v>
      </c>
      <c r="I30" s="27"/>
      <c r="J30" s="27">
        <f t="shared" si="2"/>
        <v>0</v>
      </c>
      <c r="K30" s="27">
        <f t="shared" si="3"/>
        <v>0</v>
      </c>
    </row>
    <row r="31" spans="1:11" ht="26.4" x14ac:dyDescent="0.25">
      <c r="A31" s="23">
        <v>6</v>
      </c>
      <c r="B31" s="32" t="s">
        <v>162</v>
      </c>
      <c r="C31" s="23" t="s">
        <v>10</v>
      </c>
      <c r="D31" s="27">
        <v>129</v>
      </c>
      <c r="E31" s="27"/>
      <c r="F31" s="27">
        <f t="shared" si="0"/>
        <v>0</v>
      </c>
      <c r="G31" s="27"/>
      <c r="H31" s="27">
        <f t="shared" si="1"/>
        <v>0</v>
      </c>
      <c r="I31" s="27"/>
      <c r="J31" s="27">
        <f t="shared" si="2"/>
        <v>0</v>
      </c>
      <c r="K31" s="27">
        <f t="shared" si="3"/>
        <v>0</v>
      </c>
    </row>
    <row r="32" spans="1:11" ht="26.4" x14ac:dyDescent="0.25">
      <c r="A32" s="23">
        <v>7</v>
      </c>
      <c r="B32" s="32" t="s">
        <v>163</v>
      </c>
      <c r="C32" s="23" t="s">
        <v>10</v>
      </c>
      <c r="D32" s="27">
        <v>209</v>
      </c>
      <c r="E32" s="27"/>
      <c r="F32" s="27">
        <f t="shared" si="0"/>
        <v>0</v>
      </c>
      <c r="G32" s="27"/>
      <c r="H32" s="27">
        <f t="shared" si="1"/>
        <v>0</v>
      </c>
      <c r="I32" s="27"/>
      <c r="J32" s="27">
        <f t="shared" si="2"/>
        <v>0</v>
      </c>
      <c r="K32" s="27">
        <f t="shared" si="3"/>
        <v>0</v>
      </c>
    </row>
    <row r="33" spans="1:11" x14ac:dyDescent="0.25">
      <c r="A33" s="23">
        <v>8</v>
      </c>
      <c r="B33" s="32" t="s">
        <v>59</v>
      </c>
      <c r="C33" s="23" t="s">
        <v>10</v>
      </c>
      <c r="D33" s="27">
        <v>129</v>
      </c>
      <c r="E33" s="27"/>
      <c r="F33" s="27">
        <f t="shared" si="0"/>
        <v>0</v>
      </c>
      <c r="G33" s="27"/>
      <c r="H33" s="27">
        <f t="shared" si="1"/>
        <v>0</v>
      </c>
      <c r="I33" s="27"/>
      <c r="J33" s="27">
        <f t="shared" si="2"/>
        <v>0</v>
      </c>
      <c r="K33" s="27">
        <f t="shared" si="3"/>
        <v>0</v>
      </c>
    </row>
    <row r="34" spans="1:11" x14ac:dyDescent="0.25">
      <c r="A34" s="33"/>
      <c r="B34" s="34" t="s">
        <v>61</v>
      </c>
      <c r="C34" s="24" t="s">
        <v>10</v>
      </c>
      <c r="D34" s="27">
        <v>220</v>
      </c>
      <c r="E34" s="27"/>
      <c r="F34" s="27">
        <f t="shared" si="0"/>
        <v>0</v>
      </c>
      <c r="G34" s="27"/>
      <c r="H34" s="27">
        <f t="shared" si="1"/>
        <v>0</v>
      </c>
      <c r="I34" s="27"/>
      <c r="J34" s="27">
        <f t="shared" si="2"/>
        <v>0</v>
      </c>
      <c r="K34" s="27">
        <f t="shared" si="3"/>
        <v>0</v>
      </c>
    </row>
    <row r="35" spans="1:11" x14ac:dyDescent="0.25">
      <c r="A35" s="33"/>
      <c r="B35" s="34" t="s">
        <v>60</v>
      </c>
      <c r="C35" s="24" t="s">
        <v>10</v>
      </c>
      <c r="D35" s="27">
        <v>770</v>
      </c>
      <c r="E35" s="27"/>
      <c r="F35" s="27">
        <f t="shared" si="0"/>
        <v>0</v>
      </c>
      <c r="G35" s="27"/>
      <c r="H35" s="27">
        <f t="shared" si="1"/>
        <v>0</v>
      </c>
      <c r="I35" s="27"/>
      <c r="J35" s="27">
        <f t="shared" si="2"/>
        <v>0</v>
      </c>
      <c r="K35" s="27">
        <f t="shared" si="3"/>
        <v>0</v>
      </c>
    </row>
    <row r="36" spans="1:11" x14ac:dyDescent="0.25">
      <c r="A36" s="33"/>
      <c r="B36" s="34" t="s">
        <v>58</v>
      </c>
      <c r="C36" s="24" t="s">
        <v>10</v>
      </c>
      <c r="D36" s="27">
        <v>962</v>
      </c>
      <c r="E36" s="27"/>
      <c r="F36" s="27">
        <f t="shared" si="0"/>
        <v>0</v>
      </c>
      <c r="G36" s="27"/>
      <c r="H36" s="27">
        <f t="shared" si="1"/>
        <v>0</v>
      </c>
      <c r="I36" s="27"/>
      <c r="J36" s="27">
        <f t="shared" si="2"/>
        <v>0</v>
      </c>
      <c r="K36" s="27">
        <f t="shared" si="3"/>
        <v>0</v>
      </c>
    </row>
    <row r="37" spans="1:11" x14ac:dyDescent="0.25">
      <c r="A37" s="33"/>
      <c r="B37" s="35" t="s">
        <v>27</v>
      </c>
      <c r="C37" s="24" t="s">
        <v>10</v>
      </c>
      <c r="D37" s="27">
        <f>D26+D28+D30+D31</f>
        <v>156</v>
      </c>
      <c r="E37" s="27"/>
      <c r="F37" s="27">
        <f t="shared" si="0"/>
        <v>0</v>
      </c>
      <c r="G37" s="27"/>
      <c r="H37" s="27">
        <f t="shared" si="1"/>
        <v>0</v>
      </c>
      <c r="I37" s="27"/>
      <c r="J37" s="27">
        <f t="shared" si="2"/>
        <v>0</v>
      </c>
      <c r="K37" s="27">
        <f t="shared" si="3"/>
        <v>0</v>
      </c>
    </row>
    <row r="38" spans="1:11" x14ac:dyDescent="0.25">
      <c r="A38" s="33"/>
      <c r="B38" s="35" t="s">
        <v>57</v>
      </c>
      <c r="C38" s="24" t="s">
        <v>10</v>
      </c>
      <c r="D38" s="27">
        <f>D27+D29+D32</f>
        <v>529</v>
      </c>
      <c r="E38" s="27"/>
      <c r="F38" s="27">
        <f t="shared" si="0"/>
        <v>0</v>
      </c>
      <c r="G38" s="27"/>
      <c r="H38" s="27">
        <f t="shared" si="1"/>
        <v>0</v>
      </c>
      <c r="I38" s="27"/>
      <c r="J38" s="27">
        <f t="shared" si="2"/>
        <v>0</v>
      </c>
      <c r="K38" s="27">
        <f t="shared" si="3"/>
        <v>0</v>
      </c>
    </row>
    <row r="39" spans="1:11" x14ac:dyDescent="0.25">
      <c r="A39" s="33"/>
      <c r="B39" s="35" t="s">
        <v>48</v>
      </c>
      <c r="C39" s="24" t="s">
        <v>10</v>
      </c>
      <c r="D39" s="27">
        <v>213</v>
      </c>
      <c r="E39" s="27"/>
      <c r="F39" s="27">
        <f t="shared" si="0"/>
        <v>0</v>
      </c>
      <c r="G39" s="27"/>
      <c r="H39" s="27">
        <f t="shared" si="1"/>
        <v>0</v>
      </c>
      <c r="I39" s="27"/>
      <c r="J39" s="27">
        <f t="shared" si="2"/>
        <v>0</v>
      </c>
      <c r="K39" s="27">
        <f t="shared" si="3"/>
        <v>0</v>
      </c>
    </row>
    <row r="40" spans="1:11" x14ac:dyDescent="0.25">
      <c r="A40" s="23"/>
      <c r="B40" s="32" t="s">
        <v>63</v>
      </c>
      <c r="C40" s="24" t="s">
        <v>10</v>
      </c>
      <c r="D40" s="27">
        <f>D38+D37</f>
        <v>685</v>
      </c>
      <c r="E40" s="27"/>
      <c r="F40" s="27">
        <f t="shared" si="0"/>
        <v>0</v>
      </c>
      <c r="G40" s="27"/>
      <c r="H40" s="27">
        <f t="shared" si="1"/>
        <v>0</v>
      </c>
      <c r="I40" s="27"/>
      <c r="J40" s="27">
        <f t="shared" si="2"/>
        <v>0</v>
      </c>
      <c r="K40" s="27">
        <f t="shared" si="3"/>
        <v>0</v>
      </c>
    </row>
    <row r="41" spans="1:11" ht="26.4" x14ac:dyDescent="0.25">
      <c r="A41" s="23"/>
      <c r="B41" s="32" t="s">
        <v>62</v>
      </c>
      <c r="C41" s="23" t="s">
        <v>13</v>
      </c>
      <c r="D41" s="27">
        <v>205</v>
      </c>
      <c r="E41" s="27"/>
      <c r="F41" s="27">
        <f t="shared" si="0"/>
        <v>0</v>
      </c>
      <c r="G41" s="27"/>
      <c r="H41" s="27">
        <f t="shared" si="1"/>
        <v>0</v>
      </c>
      <c r="I41" s="27"/>
      <c r="J41" s="27">
        <f t="shared" si="2"/>
        <v>0</v>
      </c>
      <c r="K41" s="27">
        <f t="shared" si="3"/>
        <v>0</v>
      </c>
    </row>
    <row r="42" spans="1:11" x14ac:dyDescent="0.25">
      <c r="A42" s="23"/>
      <c r="B42" s="35" t="s">
        <v>14</v>
      </c>
      <c r="C42" s="24" t="s">
        <v>15</v>
      </c>
      <c r="D42" s="27">
        <v>1</v>
      </c>
      <c r="E42" s="27"/>
      <c r="F42" s="27">
        <f t="shared" si="0"/>
        <v>0</v>
      </c>
      <c r="G42" s="27"/>
      <c r="H42" s="27">
        <f t="shared" si="1"/>
        <v>0</v>
      </c>
      <c r="I42" s="27"/>
      <c r="J42" s="27">
        <f t="shared" si="2"/>
        <v>0</v>
      </c>
      <c r="K42" s="27">
        <f t="shared" si="3"/>
        <v>0</v>
      </c>
    </row>
    <row r="43" spans="1:11" x14ac:dyDescent="0.25">
      <c r="A43" s="23"/>
      <c r="B43" s="35"/>
      <c r="C43" s="24"/>
      <c r="D43" s="27"/>
      <c r="E43" s="27"/>
      <c r="F43" s="27">
        <f t="shared" si="0"/>
        <v>0</v>
      </c>
      <c r="G43" s="27"/>
      <c r="H43" s="27">
        <f t="shared" si="1"/>
        <v>0</v>
      </c>
      <c r="I43" s="27"/>
      <c r="J43" s="27">
        <f t="shared" si="2"/>
        <v>0</v>
      </c>
      <c r="K43" s="27">
        <f t="shared" si="3"/>
        <v>0</v>
      </c>
    </row>
    <row r="44" spans="1:11" x14ac:dyDescent="0.25">
      <c r="A44" s="33"/>
      <c r="B44" s="25" t="s">
        <v>76</v>
      </c>
      <c r="C44" s="23"/>
      <c r="D44" s="23"/>
      <c r="E44" s="27"/>
      <c r="F44" s="27">
        <f t="shared" si="0"/>
        <v>0</v>
      </c>
      <c r="G44" s="27"/>
      <c r="H44" s="27">
        <f t="shared" si="1"/>
        <v>0</v>
      </c>
      <c r="I44" s="27"/>
      <c r="J44" s="27">
        <f t="shared" si="2"/>
        <v>0</v>
      </c>
      <c r="K44" s="27">
        <f t="shared" si="3"/>
        <v>0</v>
      </c>
    </row>
    <row r="45" spans="1:11" x14ac:dyDescent="0.25">
      <c r="A45" s="33">
        <v>1</v>
      </c>
      <c r="B45" s="28" t="s">
        <v>77</v>
      </c>
      <c r="C45" s="23" t="s">
        <v>10</v>
      </c>
      <c r="D45" s="27">
        <v>98</v>
      </c>
      <c r="E45" s="27"/>
      <c r="F45" s="27">
        <f t="shared" si="0"/>
        <v>0</v>
      </c>
      <c r="G45" s="27"/>
      <c r="H45" s="27">
        <f t="shared" si="1"/>
        <v>0</v>
      </c>
      <c r="I45" s="27"/>
      <c r="J45" s="27">
        <f t="shared" si="2"/>
        <v>0</v>
      </c>
      <c r="K45" s="27">
        <f t="shared" si="3"/>
        <v>0</v>
      </c>
    </row>
    <row r="46" spans="1:11" x14ac:dyDescent="0.25">
      <c r="A46" s="33"/>
      <c r="B46" s="28" t="s">
        <v>79</v>
      </c>
      <c r="C46" s="23" t="s">
        <v>33</v>
      </c>
      <c r="D46" s="27">
        <f>D45*0.05*0.414</f>
        <v>2.0286</v>
      </c>
      <c r="E46" s="27"/>
      <c r="F46" s="27">
        <f t="shared" si="0"/>
        <v>0</v>
      </c>
      <c r="G46" s="27"/>
      <c r="H46" s="27">
        <f t="shared" si="1"/>
        <v>0</v>
      </c>
      <c r="I46" s="27"/>
      <c r="J46" s="27">
        <f t="shared" si="2"/>
        <v>0</v>
      </c>
      <c r="K46" s="27">
        <f t="shared" si="3"/>
        <v>0</v>
      </c>
    </row>
    <row r="47" spans="1:11" x14ac:dyDescent="0.25">
      <c r="A47" s="23"/>
      <c r="B47" s="28" t="s">
        <v>78</v>
      </c>
      <c r="C47" s="23" t="s">
        <v>45</v>
      </c>
      <c r="D47" s="27">
        <f>D45*0.05*1.2</f>
        <v>5.88</v>
      </c>
      <c r="E47" s="27"/>
      <c r="F47" s="27">
        <f t="shared" si="0"/>
        <v>0</v>
      </c>
      <c r="G47" s="27"/>
      <c r="H47" s="27">
        <f t="shared" si="1"/>
        <v>0</v>
      </c>
      <c r="I47" s="27"/>
      <c r="J47" s="27">
        <f t="shared" si="2"/>
        <v>0</v>
      </c>
      <c r="K47" s="27">
        <f t="shared" si="3"/>
        <v>0</v>
      </c>
    </row>
    <row r="48" spans="1:11" x14ac:dyDescent="0.25">
      <c r="A48" s="23"/>
      <c r="B48" s="28" t="s">
        <v>34</v>
      </c>
      <c r="C48" s="23" t="s">
        <v>28</v>
      </c>
      <c r="D48" s="27">
        <v>1</v>
      </c>
      <c r="E48" s="27"/>
      <c r="F48" s="27">
        <f t="shared" si="0"/>
        <v>0</v>
      </c>
      <c r="G48" s="27"/>
      <c r="H48" s="27">
        <f t="shared" si="1"/>
        <v>0</v>
      </c>
      <c r="I48" s="27"/>
      <c r="J48" s="27">
        <f t="shared" si="2"/>
        <v>0</v>
      </c>
      <c r="K48" s="27">
        <f t="shared" si="3"/>
        <v>0</v>
      </c>
    </row>
    <row r="49" spans="1:11" x14ac:dyDescent="0.25">
      <c r="A49" s="23">
        <v>2</v>
      </c>
      <c r="B49" s="35" t="s">
        <v>80</v>
      </c>
      <c r="C49" s="24" t="s">
        <v>10</v>
      </c>
      <c r="D49" s="27">
        <v>29</v>
      </c>
      <c r="E49" s="27"/>
      <c r="F49" s="27">
        <f t="shared" si="0"/>
        <v>0</v>
      </c>
      <c r="G49" s="27"/>
      <c r="H49" s="27">
        <f t="shared" si="1"/>
        <v>0</v>
      </c>
      <c r="I49" s="27"/>
      <c r="J49" s="27">
        <f t="shared" si="2"/>
        <v>0</v>
      </c>
      <c r="K49" s="27">
        <f t="shared" si="3"/>
        <v>0</v>
      </c>
    </row>
    <row r="50" spans="1:11" x14ac:dyDescent="0.25">
      <c r="A50" s="23">
        <v>3</v>
      </c>
      <c r="B50" s="35" t="s">
        <v>82</v>
      </c>
      <c r="C50" s="24" t="s">
        <v>13</v>
      </c>
      <c r="D50" s="27">
        <v>40</v>
      </c>
      <c r="E50" s="27"/>
      <c r="F50" s="27">
        <f t="shared" si="0"/>
        <v>0</v>
      </c>
      <c r="G50" s="27"/>
      <c r="H50" s="27">
        <f t="shared" si="1"/>
        <v>0</v>
      </c>
      <c r="I50" s="27"/>
      <c r="J50" s="27">
        <f t="shared" si="2"/>
        <v>0</v>
      </c>
      <c r="K50" s="27">
        <f t="shared" si="3"/>
        <v>0</v>
      </c>
    </row>
    <row r="51" spans="1:11" x14ac:dyDescent="0.25">
      <c r="A51" s="23"/>
      <c r="B51" s="35" t="s">
        <v>81</v>
      </c>
      <c r="C51" s="24" t="s">
        <v>10</v>
      </c>
      <c r="D51" s="27">
        <v>33</v>
      </c>
      <c r="E51" s="27"/>
      <c r="F51" s="27">
        <f t="shared" si="0"/>
        <v>0</v>
      </c>
      <c r="G51" s="27"/>
      <c r="H51" s="27">
        <f t="shared" si="1"/>
        <v>0</v>
      </c>
      <c r="I51" s="27"/>
      <c r="J51" s="27">
        <f t="shared" si="2"/>
        <v>0</v>
      </c>
      <c r="K51" s="27">
        <f t="shared" si="3"/>
        <v>0</v>
      </c>
    </row>
    <row r="52" spans="1:11" x14ac:dyDescent="0.25">
      <c r="A52" s="23"/>
      <c r="B52" s="35" t="s">
        <v>37</v>
      </c>
      <c r="C52" s="24" t="s">
        <v>16</v>
      </c>
      <c r="D52" s="27">
        <v>175</v>
      </c>
      <c r="E52" s="27"/>
      <c r="F52" s="27">
        <f t="shared" si="0"/>
        <v>0</v>
      </c>
      <c r="G52" s="27"/>
      <c r="H52" s="27">
        <f t="shared" si="1"/>
        <v>0</v>
      </c>
      <c r="I52" s="27"/>
      <c r="J52" s="27">
        <f t="shared" si="2"/>
        <v>0</v>
      </c>
      <c r="K52" s="27">
        <f t="shared" si="3"/>
        <v>0</v>
      </c>
    </row>
    <row r="53" spans="1:11" x14ac:dyDescent="0.25">
      <c r="A53" s="23"/>
      <c r="B53" s="35" t="s">
        <v>36</v>
      </c>
      <c r="C53" s="24" t="s">
        <v>16</v>
      </c>
      <c r="D53" s="27">
        <f>D49*0.04</f>
        <v>1.1599999999999999</v>
      </c>
      <c r="E53" s="27"/>
      <c r="F53" s="27">
        <f t="shared" si="0"/>
        <v>0</v>
      </c>
      <c r="G53" s="27"/>
      <c r="H53" s="27">
        <f t="shared" si="1"/>
        <v>0</v>
      </c>
      <c r="I53" s="27"/>
      <c r="J53" s="27">
        <f t="shared" si="2"/>
        <v>0</v>
      </c>
      <c r="K53" s="27">
        <f t="shared" si="3"/>
        <v>0</v>
      </c>
    </row>
    <row r="54" spans="1:11" x14ac:dyDescent="0.25">
      <c r="A54" s="23"/>
      <c r="B54" s="35" t="s">
        <v>14</v>
      </c>
      <c r="C54" s="24" t="s">
        <v>15</v>
      </c>
      <c r="D54" s="27">
        <v>1</v>
      </c>
      <c r="E54" s="27"/>
      <c r="F54" s="27">
        <f t="shared" si="0"/>
        <v>0</v>
      </c>
      <c r="G54" s="27"/>
      <c r="H54" s="27">
        <f t="shared" si="1"/>
        <v>0</v>
      </c>
      <c r="I54" s="27"/>
      <c r="J54" s="27">
        <f t="shared" si="2"/>
        <v>0</v>
      </c>
      <c r="K54" s="27">
        <f t="shared" si="3"/>
        <v>0</v>
      </c>
    </row>
    <row r="55" spans="1:11" s="22" customFormat="1" x14ac:dyDescent="0.25">
      <c r="A55" s="10">
        <v>4</v>
      </c>
      <c r="B55" s="32" t="s">
        <v>98</v>
      </c>
      <c r="C55" s="10" t="s">
        <v>10</v>
      </c>
      <c r="D55" s="36">
        <v>86</v>
      </c>
      <c r="E55" s="36"/>
      <c r="F55" s="27">
        <f t="shared" si="0"/>
        <v>0</v>
      </c>
      <c r="G55" s="36"/>
      <c r="H55" s="27">
        <f t="shared" si="1"/>
        <v>0</v>
      </c>
      <c r="I55" s="36"/>
      <c r="J55" s="27">
        <f t="shared" si="2"/>
        <v>0</v>
      </c>
      <c r="K55" s="27">
        <f t="shared" si="3"/>
        <v>0</v>
      </c>
    </row>
    <row r="56" spans="1:11" s="22" customFormat="1" ht="26.4" x14ac:dyDescent="0.25">
      <c r="A56" s="10"/>
      <c r="B56" s="32" t="s">
        <v>172</v>
      </c>
      <c r="C56" s="23" t="s">
        <v>45</v>
      </c>
      <c r="D56" s="36">
        <f>D55*0.05</f>
        <v>4.3</v>
      </c>
      <c r="E56" s="36"/>
      <c r="F56" s="27">
        <f t="shared" si="0"/>
        <v>0</v>
      </c>
      <c r="G56" s="36"/>
      <c r="H56" s="27">
        <f t="shared" si="1"/>
        <v>0</v>
      </c>
      <c r="I56" s="36"/>
      <c r="J56" s="27">
        <f t="shared" si="2"/>
        <v>0</v>
      </c>
      <c r="K56" s="27">
        <f t="shared" si="3"/>
        <v>0</v>
      </c>
    </row>
    <row r="57" spans="1:11" s="22" customFormat="1" x14ac:dyDescent="0.25">
      <c r="A57" s="10"/>
      <c r="B57" s="32" t="s">
        <v>83</v>
      </c>
      <c r="C57" s="23" t="s">
        <v>13</v>
      </c>
      <c r="D57" s="36">
        <v>58</v>
      </c>
      <c r="E57" s="36"/>
      <c r="F57" s="27">
        <f t="shared" si="0"/>
        <v>0</v>
      </c>
      <c r="G57" s="36"/>
      <c r="H57" s="27">
        <f t="shared" si="1"/>
        <v>0</v>
      </c>
      <c r="I57" s="36"/>
      <c r="J57" s="27">
        <f t="shared" si="2"/>
        <v>0</v>
      </c>
      <c r="K57" s="27">
        <f t="shared" si="3"/>
        <v>0</v>
      </c>
    </row>
    <row r="58" spans="1:11" s="22" customFormat="1" ht="26.4" x14ac:dyDescent="0.25">
      <c r="A58" s="10"/>
      <c r="B58" s="32" t="s">
        <v>89</v>
      </c>
      <c r="C58" s="23" t="s">
        <v>16</v>
      </c>
      <c r="D58" s="27">
        <v>34.4</v>
      </c>
      <c r="E58" s="27"/>
      <c r="F58" s="27">
        <f t="shared" si="0"/>
        <v>0</v>
      </c>
      <c r="G58" s="27"/>
      <c r="H58" s="27">
        <f t="shared" si="1"/>
        <v>0</v>
      </c>
      <c r="I58" s="27"/>
      <c r="J58" s="27">
        <f t="shared" si="2"/>
        <v>0</v>
      </c>
      <c r="K58" s="27">
        <f t="shared" si="3"/>
        <v>0</v>
      </c>
    </row>
    <row r="59" spans="1:11" s="22" customFormat="1" x14ac:dyDescent="0.25">
      <c r="A59" s="10"/>
      <c r="B59" s="32" t="s">
        <v>90</v>
      </c>
      <c r="C59" s="24" t="s">
        <v>16</v>
      </c>
      <c r="D59" s="27">
        <v>12</v>
      </c>
      <c r="E59" s="27"/>
      <c r="F59" s="27">
        <f t="shared" si="0"/>
        <v>0</v>
      </c>
      <c r="G59" s="27"/>
      <c r="H59" s="27">
        <f t="shared" si="1"/>
        <v>0</v>
      </c>
      <c r="I59" s="27"/>
      <c r="J59" s="27">
        <f t="shared" si="2"/>
        <v>0</v>
      </c>
      <c r="K59" s="27">
        <f t="shared" si="3"/>
        <v>0</v>
      </c>
    </row>
    <row r="60" spans="1:11" s="22" customFormat="1" x14ac:dyDescent="0.25">
      <c r="A60" s="10"/>
      <c r="B60" s="32" t="s">
        <v>84</v>
      </c>
      <c r="C60" s="23" t="s">
        <v>33</v>
      </c>
      <c r="D60" s="36">
        <v>4</v>
      </c>
      <c r="E60" s="36"/>
      <c r="F60" s="27">
        <f t="shared" si="0"/>
        <v>0</v>
      </c>
      <c r="G60" s="36"/>
      <c r="H60" s="27">
        <f t="shared" si="1"/>
        <v>0</v>
      </c>
      <c r="I60" s="36"/>
      <c r="J60" s="27">
        <f t="shared" si="2"/>
        <v>0</v>
      </c>
      <c r="K60" s="27">
        <f t="shared" si="3"/>
        <v>0</v>
      </c>
    </row>
    <row r="61" spans="1:11" s="22" customFormat="1" x14ac:dyDescent="0.25">
      <c r="A61" s="10"/>
      <c r="B61" s="32" t="s">
        <v>54</v>
      </c>
      <c r="C61" s="10" t="s">
        <v>33</v>
      </c>
      <c r="D61" s="36">
        <v>0.3</v>
      </c>
      <c r="E61" s="36"/>
      <c r="F61" s="27">
        <f t="shared" si="0"/>
        <v>0</v>
      </c>
      <c r="G61" s="36"/>
      <c r="H61" s="27">
        <f t="shared" si="1"/>
        <v>0</v>
      </c>
      <c r="I61" s="36"/>
      <c r="J61" s="27">
        <f t="shared" si="2"/>
        <v>0</v>
      </c>
      <c r="K61" s="27">
        <f t="shared" si="3"/>
        <v>0</v>
      </c>
    </row>
    <row r="62" spans="1:11" x14ac:dyDescent="0.25">
      <c r="A62" s="30"/>
      <c r="B62" s="35" t="s">
        <v>14</v>
      </c>
      <c r="C62" s="24" t="s">
        <v>15</v>
      </c>
      <c r="D62" s="27">
        <v>1</v>
      </c>
      <c r="E62" s="27"/>
      <c r="F62" s="27">
        <f t="shared" si="0"/>
        <v>0</v>
      </c>
      <c r="G62" s="27"/>
      <c r="H62" s="27">
        <f t="shared" si="1"/>
        <v>0</v>
      </c>
      <c r="I62" s="27"/>
      <c r="J62" s="27">
        <f t="shared" si="2"/>
        <v>0</v>
      </c>
      <c r="K62" s="27">
        <f t="shared" si="3"/>
        <v>0</v>
      </c>
    </row>
    <row r="63" spans="1:11" ht="26.4" x14ac:dyDescent="0.25">
      <c r="A63" s="23">
        <v>5</v>
      </c>
      <c r="B63" s="37" t="s">
        <v>99</v>
      </c>
      <c r="C63" s="23" t="s">
        <v>10</v>
      </c>
      <c r="D63" s="27">
        <v>98</v>
      </c>
      <c r="E63" s="27"/>
      <c r="F63" s="27">
        <f t="shared" si="0"/>
        <v>0</v>
      </c>
      <c r="G63" s="27"/>
      <c r="H63" s="27">
        <f t="shared" si="1"/>
        <v>0</v>
      </c>
      <c r="I63" s="27"/>
      <c r="J63" s="27">
        <f t="shared" si="2"/>
        <v>0</v>
      </c>
      <c r="K63" s="27">
        <f t="shared" si="3"/>
        <v>0</v>
      </c>
    </row>
    <row r="64" spans="1:11" x14ac:dyDescent="0.25">
      <c r="A64" s="30"/>
      <c r="B64" s="35" t="s">
        <v>100</v>
      </c>
      <c r="C64" s="24" t="s">
        <v>16</v>
      </c>
      <c r="D64" s="38">
        <f>D63*6.5</f>
        <v>637</v>
      </c>
      <c r="E64" s="38"/>
      <c r="F64" s="27">
        <f t="shared" si="0"/>
        <v>0</v>
      </c>
      <c r="G64" s="38"/>
      <c r="H64" s="27">
        <f t="shared" si="1"/>
        <v>0</v>
      </c>
      <c r="I64" s="38"/>
      <c r="J64" s="27">
        <f t="shared" si="2"/>
        <v>0</v>
      </c>
      <c r="K64" s="27">
        <f t="shared" si="3"/>
        <v>0</v>
      </c>
    </row>
    <row r="65" spans="1:11" x14ac:dyDescent="0.25">
      <c r="A65" s="30"/>
      <c r="B65" s="35" t="s">
        <v>14</v>
      </c>
      <c r="C65" s="24" t="s">
        <v>15</v>
      </c>
      <c r="D65" s="38">
        <v>1</v>
      </c>
      <c r="E65" s="38"/>
      <c r="F65" s="27">
        <f t="shared" si="0"/>
        <v>0</v>
      </c>
      <c r="G65" s="38"/>
      <c r="H65" s="27">
        <f t="shared" si="1"/>
        <v>0</v>
      </c>
      <c r="I65" s="38"/>
      <c r="J65" s="27">
        <f t="shared" si="2"/>
        <v>0</v>
      </c>
      <c r="K65" s="27">
        <f t="shared" si="3"/>
        <v>0</v>
      </c>
    </row>
    <row r="66" spans="1:11" ht="26.4" x14ac:dyDescent="0.25">
      <c r="A66" s="30"/>
      <c r="B66" s="37" t="s">
        <v>85</v>
      </c>
      <c r="C66" s="23" t="s">
        <v>10</v>
      </c>
      <c r="D66" s="27">
        <v>112</v>
      </c>
      <c r="E66" s="27"/>
      <c r="F66" s="27">
        <f t="shared" si="0"/>
        <v>0</v>
      </c>
      <c r="G66" s="27"/>
      <c r="H66" s="27">
        <f t="shared" si="1"/>
        <v>0</v>
      </c>
      <c r="I66" s="27"/>
      <c r="J66" s="27">
        <f t="shared" si="2"/>
        <v>0</v>
      </c>
      <c r="K66" s="27">
        <f t="shared" si="3"/>
        <v>0</v>
      </c>
    </row>
    <row r="67" spans="1:11" x14ac:dyDescent="0.25">
      <c r="A67" s="30"/>
      <c r="B67" s="32" t="s">
        <v>88</v>
      </c>
      <c r="C67" s="24" t="s">
        <v>10</v>
      </c>
      <c r="D67" s="38">
        <f>D66*1.02</f>
        <v>114.24000000000001</v>
      </c>
      <c r="E67" s="38"/>
      <c r="F67" s="27">
        <f t="shared" si="0"/>
        <v>0</v>
      </c>
      <c r="G67" s="38"/>
      <c r="H67" s="27">
        <f t="shared" si="1"/>
        <v>0</v>
      </c>
      <c r="I67" s="38"/>
      <c r="J67" s="27">
        <f t="shared" si="2"/>
        <v>0</v>
      </c>
      <c r="K67" s="27">
        <f t="shared" si="3"/>
        <v>0</v>
      </c>
    </row>
    <row r="68" spans="1:11" x14ac:dyDescent="0.25">
      <c r="A68" s="30"/>
      <c r="B68" s="35" t="s">
        <v>86</v>
      </c>
      <c r="C68" s="24" t="s">
        <v>16</v>
      </c>
      <c r="D68" s="38">
        <f>D66*0.42</f>
        <v>47.04</v>
      </c>
      <c r="E68" s="38"/>
      <c r="F68" s="27">
        <f t="shared" si="0"/>
        <v>0</v>
      </c>
      <c r="G68" s="38"/>
      <c r="H68" s="27">
        <f t="shared" si="1"/>
        <v>0</v>
      </c>
      <c r="I68" s="38"/>
      <c r="J68" s="27">
        <f t="shared" si="2"/>
        <v>0</v>
      </c>
      <c r="K68" s="27">
        <f t="shared" si="3"/>
        <v>0</v>
      </c>
    </row>
    <row r="69" spans="1:11" x14ac:dyDescent="0.25">
      <c r="A69" s="30"/>
      <c r="B69" s="35" t="s">
        <v>87</v>
      </c>
      <c r="C69" s="24" t="s">
        <v>16</v>
      </c>
      <c r="D69" s="38">
        <f>D66*0.35</f>
        <v>39.199999999999996</v>
      </c>
      <c r="E69" s="38"/>
      <c r="F69" s="27">
        <f t="shared" si="0"/>
        <v>0</v>
      </c>
      <c r="G69" s="38"/>
      <c r="H69" s="27">
        <f t="shared" si="1"/>
        <v>0</v>
      </c>
      <c r="I69" s="38"/>
      <c r="J69" s="27">
        <f t="shared" si="2"/>
        <v>0</v>
      </c>
      <c r="K69" s="27">
        <f t="shared" si="3"/>
        <v>0</v>
      </c>
    </row>
    <row r="70" spans="1:11" x14ac:dyDescent="0.25">
      <c r="A70" s="30"/>
      <c r="B70" s="35" t="s">
        <v>14</v>
      </c>
      <c r="C70" s="24" t="s">
        <v>15</v>
      </c>
      <c r="D70" s="38">
        <v>1</v>
      </c>
      <c r="E70" s="38"/>
      <c r="F70" s="27">
        <f t="shared" si="0"/>
        <v>0</v>
      </c>
      <c r="G70" s="38"/>
      <c r="H70" s="27">
        <f t="shared" si="1"/>
        <v>0</v>
      </c>
      <c r="I70" s="38"/>
      <c r="J70" s="27">
        <f t="shared" si="2"/>
        <v>0</v>
      </c>
      <c r="K70" s="27">
        <f t="shared" si="3"/>
        <v>0</v>
      </c>
    </row>
    <row r="71" spans="1:11" ht="26.4" x14ac:dyDescent="0.25">
      <c r="A71" s="23">
        <v>6</v>
      </c>
      <c r="B71" s="32" t="s">
        <v>173</v>
      </c>
      <c r="C71" s="23" t="s">
        <v>10</v>
      </c>
      <c r="D71" s="27">
        <v>2.7</v>
      </c>
      <c r="E71" s="27"/>
      <c r="F71" s="27">
        <f t="shared" si="0"/>
        <v>0</v>
      </c>
      <c r="G71" s="27"/>
      <c r="H71" s="27">
        <f t="shared" si="1"/>
        <v>0</v>
      </c>
      <c r="I71" s="27"/>
      <c r="J71" s="27">
        <f t="shared" si="2"/>
        <v>0</v>
      </c>
      <c r="K71" s="27">
        <f t="shared" si="3"/>
        <v>0</v>
      </c>
    </row>
    <row r="72" spans="1:11" x14ac:dyDescent="0.25">
      <c r="A72" s="30"/>
      <c r="B72" s="32" t="s">
        <v>91</v>
      </c>
      <c r="C72" s="23" t="s">
        <v>10</v>
      </c>
      <c r="D72" s="27">
        <f>D71*1.1</f>
        <v>2.9700000000000006</v>
      </c>
      <c r="E72" s="27"/>
      <c r="F72" s="27">
        <f t="shared" si="0"/>
        <v>0</v>
      </c>
      <c r="G72" s="27"/>
      <c r="H72" s="27">
        <f t="shared" si="1"/>
        <v>0</v>
      </c>
      <c r="I72" s="27"/>
      <c r="J72" s="27">
        <f t="shared" si="2"/>
        <v>0</v>
      </c>
      <c r="K72" s="27">
        <f t="shared" si="3"/>
        <v>0</v>
      </c>
    </row>
    <row r="73" spans="1:11" x14ac:dyDescent="0.25">
      <c r="A73" s="30"/>
      <c r="B73" s="32" t="s">
        <v>92</v>
      </c>
      <c r="C73" s="23" t="s">
        <v>16</v>
      </c>
      <c r="D73" s="27">
        <v>2</v>
      </c>
      <c r="E73" s="27"/>
      <c r="F73" s="27">
        <f t="shared" si="0"/>
        <v>0</v>
      </c>
      <c r="G73" s="27"/>
      <c r="H73" s="27">
        <f t="shared" si="1"/>
        <v>0</v>
      </c>
      <c r="I73" s="27"/>
      <c r="J73" s="27">
        <f t="shared" si="2"/>
        <v>0</v>
      </c>
      <c r="K73" s="27">
        <f t="shared" si="3"/>
        <v>0</v>
      </c>
    </row>
    <row r="74" spans="1:11" x14ac:dyDescent="0.25">
      <c r="A74" s="30"/>
      <c r="B74" s="32" t="s">
        <v>37</v>
      </c>
      <c r="C74" s="23" t="s">
        <v>16</v>
      </c>
      <c r="D74" s="27">
        <v>25</v>
      </c>
      <c r="E74" s="27"/>
      <c r="F74" s="27">
        <f t="shared" si="0"/>
        <v>0</v>
      </c>
      <c r="G74" s="27"/>
      <c r="H74" s="27">
        <f t="shared" si="1"/>
        <v>0</v>
      </c>
      <c r="I74" s="27"/>
      <c r="J74" s="27">
        <f t="shared" si="2"/>
        <v>0</v>
      </c>
      <c r="K74" s="27">
        <f t="shared" si="3"/>
        <v>0</v>
      </c>
    </row>
    <row r="75" spans="1:11" x14ac:dyDescent="0.25">
      <c r="A75" s="30"/>
      <c r="B75" s="35" t="s">
        <v>14</v>
      </c>
      <c r="C75" s="24" t="s">
        <v>15</v>
      </c>
      <c r="D75" s="38">
        <v>1</v>
      </c>
      <c r="E75" s="38"/>
      <c r="F75" s="27">
        <f t="shared" si="0"/>
        <v>0</v>
      </c>
      <c r="G75" s="38"/>
      <c r="H75" s="27">
        <f t="shared" si="1"/>
        <v>0</v>
      </c>
      <c r="I75" s="38"/>
      <c r="J75" s="27">
        <f t="shared" si="2"/>
        <v>0</v>
      </c>
      <c r="K75" s="27">
        <f t="shared" si="3"/>
        <v>0</v>
      </c>
    </row>
    <row r="76" spans="1:11" x14ac:dyDescent="0.25">
      <c r="A76" s="30"/>
      <c r="B76" s="39" t="s">
        <v>96</v>
      </c>
      <c r="C76" s="16"/>
      <c r="D76" s="27"/>
      <c r="E76" s="27"/>
      <c r="F76" s="27">
        <f t="shared" si="0"/>
        <v>0</v>
      </c>
      <c r="G76" s="27"/>
      <c r="H76" s="27">
        <f t="shared" si="1"/>
        <v>0</v>
      </c>
      <c r="I76" s="27"/>
      <c r="J76" s="27">
        <f t="shared" si="2"/>
        <v>0</v>
      </c>
      <c r="K76" s="27">
        <f t="shared" si="3"/>
        <v>0</v>
      </c>
    </row>
    <row r="77" spans="1:11" ht="26.4" x14ac:dyDescent="0.25">
      <c r="A77" s="23">
        <v>1</v>
      </c>
      <c r="B77" s="37" t="s">
        <v>97</v>
      </c>
      <c r="C77" s="23" t="s">
        <v>10</v>
      </c>
      <c r="D77" s="27">
        <v>20.7</v>
      </c>
      <c r="E77" s="27"/>
      <c r="F77" s="27">
        <f t="shared" si="0"/>
        <v>0</v>
      </c>
      <c r="G77" s="27"/>
      <c r="H77" s="27">
        <f t="shared" si="1"/>
        <v>0</v>
      </c>
      <c r="I77" s="27"/>
      <c r="J77" s="27">
        <f t="shared" si="2"/>
        <v>0</v>
      </c>
      <c r="K77" s="27">
        <f t="shared" si="3"/>
        <v>0</v>
      </c>
    </row>
    <row r="78" spans="1:11" ht="21.75" customHeight="1" x14ac:dyDescent="0.25">
      <c r="A78" s="23">
        <v>2</v>
      </c>
      <c r="B78" s="37" t="s">
        <v>93</v>
      </c>
      <c r="C78" s="23" t="s">
        <v>10</v>
      </c>
      <c r="D78" s="27">
        <v>3</v>
      </c>
      <c r="E78" s="27"/>
      <c r="F78" s="27">
        <f t="shared" si="0"/>
        <v>0</v>
      </c>
      <c r="G78" s="27"/>
      <c r="H78" s="27">
        <f t="shared" si="1"/>
        <v>0</v>
      </c>
      <c r="I78" s="27"/>
      <c r="J78" s="27">
        <f t="shared" si="2"/>
        <v>0</v>
      </c>
      <c r="K78" s="27">
        <f t="shared" si="3"/>
        <v>0</v>
      </c>
    </row>
    <row r="79" spans="1:11" ht="35.25" customHeight="1" x14ac:dyDescent="0.25">
      <c r="A79" s="23">
        <v>3</v>
      </c>
      <c r="B79" s="37" t="s">
        <v>95</v>
      </c>
      <c r="C79" s="23" t="s">
        <v>10</v>
      </c>
      <c r="D79" s="27">
        <v>2.7</v>
      </c>
      <c r="E79" s="27"/>
      <c r="F79" s="27">
        <f t="shared" si="0"/>
        <v>0</v>
      </c>
      <c r="G79" s="27"/>
      <c r="H79" s="27">
        <f t="shared" si="1"/>
        <v>0</v>
      </c>
      <c r="I79" s="27"/>
      <c r="J79" s="27">
        <f t="shared" si="2"/>
        <v>0</v>
      </c>
      <c r="K79" s="27">
        <f t="shared" si="3"/>
        <v>0</v>
      </c>
    </row>
    <row r="80" spans="1:11" ht="36.75" customHeight="1" x14ac:dyDescent="0.25">
      <c r="A80" s="23">
        <v>4</v>
      </c>
      <c r="B80" s="37" t="s">
        <v>101</v>
      </c>
      <c r="C80" s="23" t="s">
        <v>10</v>
      </c>
      <c r="D80" s="27">
        <v>40</v>
      </c>
      <c r="E80" s="27"/>
      <c r="F80" s="27">
        <f t="shared" si="0"/>
        <v>0</v>
      </c>
      <c r="G80" s="27"/>
      <c r="H80" s="27">
        <f t="shared" si="1"/>
        <v>0</v>
      </c>
      <c r="I80" s="27"/>
      <c r="J80" s="27">
        <f t="shared" si="2"/>
        <v>0</v>
      </c>
      <c r="K80" s="27">
        <f t="shared" si="3"/>
        <v>0</v>
      </c>
    </row>
    <row r="81" spans="1:11" ht="18.75" customHeight="1" x14ac:dyDescent="0.25">
      <c r="A81" s="23"/>
      <c r="B81" s="37" t="s">
        <v>94</v>
      </c>
      <c r="C81" s="23" t="s">
        <v>11</v>
      </c>
      <c r="D81" s="27">
        <v>3</v>
      </c>
      <c r="E81" s="27"/>
      <c r="F81" s="27">
        <f t="shared" ref="F81:F144" si="4">E81*D81</f>
        <v>0</v>
      </c>
      <c r="G81" s="27"/>
      <c r="H81" s="27">
        <f t="shared" ref="H81:H144" si="5">G81*D81</f>
        <v>0</v>
      </c>
      <c r="I81" s="27"/>
      <c r="J81" s="27">
        <f t="shared" ref="J81:J144" si="6">I81*D81</f>
        <v>0</v>
      </c>
      <c r="K81" s="27">
        <f t="shared" ref="K81:K144" si="7">J81+H81+F81</f>
        <v>0</v>
      </c>
    </row>
    <row r="82" spans="1:11" ht="21" customHeight="1" x14ac:dyDescent="0.25">
      <c r="A82" s="23"/>
      <c r="B82" s="35" t="s">
        <v>14</v>
      </c>
      <c r="C82" s="24" t="s">
        <v>15</v>
      </c>
      <c r="D82" s="27">
        <v>1</v>
      </c>
      <c r="E82" s="27"/>
      <c r="F82" s="27">
        <f t="shared" si="4"/>
        <v>0</v>
      </c>
      <c r="G82" s="27"/>
      <c r="H82" s="27">
        <f t="shared" si="5"/>
        <v>0</v>
      </c>
      <c r="I82" s="27"/>
      <c r="J82" s="27">
        <f t="shared" si="6"/>
        <v>0</v>
      </c>
      <c r="K82" s="27">
        <f t="shared" si="7"/>
        <v>0</v>
      </c>
    </row>
    <row r="83" spans="1:11" x14ac:dyDescent="0.25">
      <c r="A83" s="30"/>
      <c r="B83" s="40" t="s">
        <v>115</v>
      </c>
      <c r="C83" s="24"/>
      <c r="D83" s="27"/>
      <c r="E83" s="27"/>
      <c r="F83" s="27">
        <f t="shared" si="4"/>
        <v>0</v>
      </c>
      <c r="G83" s="27"/>
      <c r="H83" s="27">
        <f t="shared" si="5"/>
        <v>0</v>
      </c>
      <c r="I83" s="27"/>
      <c r="J83" s="27">
        <f t="shared" si="6"/>
        <v>0</v>
      </c>
      <c r="K83" s="27">
        <f t="shared" si="7"/>
        <v>0</v>
      </c>
    </row>
    <row r="84" spans="1:11" ht="39.75" customHeight="1" x14ac:dyDescent="0.25">
      <c r="A84" s="23">
        <v>1</v>
      </c>
      <c r="B84" s="37" t="s">
        <v>102</v>
      </c>
      <c r="C84" s="23" t="s">
        <v>10</v>
      </c>
      <c r="D84" s="27">
        <v>491</v>
      </c>
      <c r="E84" s="27"/>
      <c r="F84" s="27">
        <f t="shared" si="4"/>
        <v>0</v>
      </c>
      <c r="G84" s="27"/>
      <c r="H84" s="27">
        <f t="shared" si="5"/>
        <v>0</v>
      </c>
      <c r="I84" s="27"/>
      <c r="J84" s="27">
        <f t="shared" si="6"/>
        <v>0</v>
      </c>
      <c r="K84" s="27">
        <f t="shared" si="7"/>
        <v>0</v>
      </c>
    </row>
    <row r="85" spans="1:11" x14ac:dyDescent="0.25">
      <c r="A85" s="30"/>
      <c r="B85" s="29" t="s">
        <v>49</v>
      </c>
      <c r="C85" s="24" t="s">
        <v>16</v>
      </c>
      <c r="D85" s="27">
        <f>D84*0.4</f>
        <v>196.4</v>
      </c>
      <c r="E85" s="27"/>
      <c r="F85" s="27">
        <f t="shared" si="4"/>
        <v>0</v>
      </c>
      <c r="G85" s="27"/>
      <c r="H85" s="27">
        <f t="shared" si="5"/>
        <v>0</v>
      </c>
      <c r="I85" s="27"/>
      <c r="J85" s="27">
        <f t="shared" si="6"/>
        <v>0</v>
      </c>
      <c r="K85" s="27">
        <f t="shared" si="7"/>
        <v>0</v>
      </c>
    </row>
    <row r="86" spans="1:11" x14ac:dyDescent="0.25">
      <c r="A86" s="30"/>
      <c r="B86" s="35" t="s">
        <v>38</v>
      </c>
      <c r="C86" s="24" t="s">
        <v>16</v>
      </c>
      <c r="D86" s="27">
        <f>D84*0.25</f>
        <v>122.75</v>
      </c>
      <c r="E86" s="27"/>
      <c r="F86" s="27">
        <f t="shared" si="4"/>
        <v>0</v>
      </c>
      <c r="G86" s="27"/>
      <c r="H86" s="27">
        <f t="shared" si="5"/>
        <v>0</v>
      </c>
      <c r="I86" s="27"/>
      <c r="J86" s="27">
        <f t="shared" si="6"/>
        <v>0</v>
      </c>
      <c r="K86" s="27">
        <f t="shared" si="7"/>
        <v>0</v>
      </c>
    </row>
    <row r="87" spans="1:11" x14ac:dyDescent="0.25">
      <c r="A87" s="23"/>
      <c r="B87" s="35" t="s">
        <v>39</v>
      </c>
      <c r="C87" s="24" t="s">
        <v>10</v>
      </c>
      <c r="D87" s="27">
        <f>D84*0.009</f>
        <v>4.4189999999999996</v>
      </c>
      <c r="E87" s="27"/>
      <c r="F87" s="27">
        <f t="shared" si="4"/>
        <v>0</v>
      </c>
      <c r="G87" s="27"/>
      <c r="H87" s="27">
        <f t="shared" si="5"/>
        <v>0</v>
      </c>
      <c r="I87" s="27"/>
      <c r="J87" s="27">
        <f t="shared" si="6"/>
        <v>0</v>
      </c>
      <c r="K87" s="27">
        <f t="shared" si="7"/>
        <v>0</v>
      </c>
    </row>
    <row r="88" spans="1:11" x14ac:dyDescent="0.25">
      <c r="A88" s="30"/>
      <c r="B88" s="35" t="s">
        <v>17</v>
      </c>
      <c r="C88" s="24" t="s">
        <v>13</v>
      </c>
      <c r="D88" s="27">
        <v>270</v>
      </c>
      <c r="E88" s="27"/>
      <c r="F88" s="27">
        <f t="shared" si="4"/>
        <v>0</v>
      </c>
      <c r="G88" s="27"/>
      <c r="H88" s="27">
        <f t="shared" si="5"/>
        <v>0</v>
      </c>
      <c r="I88" s="27"/>
      <c r="J88" s="27">
        <f t="shared" si="6"/>
        <v>0</v>
      </c>
      <c r="K88" s="27">
        <f t="shared" si="7"/>
        <v>0</v>
      </c>
    </row>
    <row r="89" spans="1:11" ht="21" customHeight="1" x14ac:dyDescent="0.25">
      <c r="A89" s="30"/>
      <c r="B89" s="35" t="s">
        <v>18</v>
      </c>
      <c r="C89" s="24" t="s">
        <v>13</v>
      </c>
      <c r="D89" s="27">
        <v>90</v>
      </c>
      <c r="E89" s="27"/>
      <c r="F89" s="27">
        <f t="shared" si="4"/>
        <v>0</v>
      </c>
      <c r="G89" s="27"/>
      <c r="H89" s="27">
        <f t="shared" si="5"/>
        <v>0</v>
      </c>
      <c r="I89" s="27"/>
      <c r="J89" s="27">
        <f t="shared" si="6"/>
        <v>0</v>
      </c>
      <c r="K89" s="27">
        <f t="shared" si="7"/>
        <v>0</v>
      </c>
    </row>
    <row r="90" spans="1:11" ht="24" customHeight="1" x14ac:dyDescent="0.25">
      <c r="A90" s="23">
        <v>2</v>
      </c>
      <c r="B90" s="37" t="s">
        <v>103</v>
      </c>
      <c r="C90" s="23" t="s">
        <v>10</v>
      </c>
      <c r="D90" s="27">
        <v>37</v>
      </c>
      <c r="E90" s="27"/>
      <c r="F90" s="27">
        <f t="shared" si="4"/>
        <v>0</v>
      </c>
      <c r="G90" s="27"/>
      <c r="H90" s="27">
        <f t="shared" si="5"/>
        <v>0</v>
      </c>
      <c r="I90" s="27"/>
      <c r="J90" s="27">
        <f t="shared" si="6"/>
        <v>0</v>
      </c>
      <c r="K90" s="27">
        <f t="shared" si="7"/>
        <v>0</v>
      </c>
    </row>
    <row r="91" spans="1:11" ht="18.75" customHeight="1" x14ac:dyDescent="0.25">
      <c r="A91" s="30"/>
      <c r="B91" s="29" t="s">
        <v>104</v>
      </c>
      <c r="C91" s="24" t="s">
        <v>16</v>
      </c>
      <c r="D91" s="27">
        <f>D90*0.4</f>
        <v>14.8</v>
      </c>
      <c r="E91" s="27"/>
      <c r="F91" s="27">
        <f t="shared" si="4"/>
        <v>0</v>
      </c>
      <c r="G91" s="27"/>
      <c r="H91" s="27">
        <f t="shared" si="5"/>
        <v>0</v>
      </c>
      <c r="I91" s="27"/>
      <c r="J91" s="27">
        <f t="shared" si="6"/>
        <v>0</v>
      </c>
      <c r="K91" s="27">
        <f t="shared" si="7"/>
        <v>0</v>
      </c>
    </row>
    <row r="92" spans="1:11" ht="18.75" customHeight="1" x14ac:dyDescent="0.25">
      <c r="A92" s="30"/>
      <c r="B92" s="35" t="s">
        <v>38</v>
      </c>
      <c r="C92" s="24" t="s">
        <v>16</v>
      </c>
      <c r="D92" s="27">
        <f>D90*0.25</f>
        <v>9.25</v>
      </c>
      <c r="E92" s="27"/>
      <c r="F92" s="27">
        <f t="shared" si="4"/>
        <v>0</v>
      </c>
      <c r="G92" s="27"/>
      <c r="H92" s="27">
        <f t="shared" si="5"/>
        <v>0</v>
      </c>
      <c r="I92" s="27"/>
      <c r="J92" s="27">
        <f t="shared" si="6"/>
        <v>0</v>
      </c>
      <c r="K92" s="27">
        <f t="shared" si="7"/>
        <v>0</v>
      </c>
    </row>
    <row r="93" spans="1:11" ht="18.75" customHeight="1" x14ac:dyDescent="0.25">
      <c r="A93" s="30"/>
      <c r="B93" s="35" t="s">
        <v>39</v>
      </c>
      <c r="C93" s="24" t="s">
        <v>10</v>
      </c>
      <c r="D93" s="27">
        <f>D90*0.009</f>
        <v>0.33299999999999996</v>
      </c>
      <c r="E93" s="27"/>
      <c r="F93" s="27">
        <f t="shared" si="4"/>
        <v>0</v>
      </c>
      <c r="G93" s="27"/>
      <c r="H93" s="27">
        <f t="shared" si="5"/>
        <v>0</v>
      </c>
      <c r="I93" s="27"/>
      <c r="J93" s="27">
        <f t="shared" si="6"/>
        <v>0</v>
      </c>
      <c r="K93" s="27">
        <f t="shared" si="7"/>
        <v>0</v>
      </c>
    </row>
    <row r="94" spans="1:11" ht="18.75" customHeight="1" x14ac:dyDescent="0.25">
      <c r="A94" s="30"/>
      <c r="B94" s="35" t="s">
        <v>17</v>
      </c>
      <c r="C94" s="24" t="s">
        <v>13</v>
      </c>
      <c r="D94" s="27">
        <v>50</v>
      </c>
      <c r="E94" s="27"/>
      <c r="F94" s="27">
        <f t="shared" si="4"/>
        <v>0</v>
      </c>
      <c r="G94" s="27"/>
      <c r="H94" s="27">
        <f t="shared" si="5"/>
        <v>0</v>
      </c>
      <c r="I94" s="27"/>
      <c r="J94" s="27">
        <f t="shared" si="6"/>
        <v>0</v>
      </c>
      <c r="K94" s="27">
        <f t="shared" si="7"/>
        <v>0</v>
      </c>
    </row>
    <row r="95" spans="1:11" ht="18.75" customHeight="1" x14ac:dyDescent="0.25">
      <c r="A95" s="30"/>
      <c r="B95" s="35" t="s">
        <v>18</v>
      </c>
      <c r="C95" s="24" t="s">
        <v>13</v>
      </c>
      <c r="D95" s="27">
        <v>15</v>
      </c>
      <c r="E95" s="27"/>
      <c r="F95" s="27">
        <f t="shared" si="4"/>
        <v>0</v>
      </c>
      <c r="G95" s="27"/>
      <c r="H95" s="27">
        <f t="shared" si="5"/>
        <v>0</v>
      </c>
      <c r="I95" s="27"/>
      <c r="J95" s="27">
        <f t="shared" si="6"/>
        <v>0</v>
      </c>
      <c r="K95" s="27">
        <f t="shared" si="7"/>
        <v>0</v>
      </c>
    </row>
    <row r="96" spans="1:11" ht="32.25" customHeight="1" x14ac:dyDescent="0.25">
      <c r="A96" s="23">
        <v>3</v>
      </c>
      <c r="B96" s="37" t="s">
        <v>105</v>
      </c>
      <c r="C96" s="23" t="s">
        <v>10</v>
      </c>
      <c r="D96" s="27">
        <v>303</v>
      </c>
      <c r="E96" s="27"/>
      <c r="F96" s="27">
        <f t="shared" si="4"/>
        <v>0</v>
      </c>
      <c r="G96" s="27"/>
      <c r="H96" s="27">
        <f t="shared" si="5"/>
        <v>0</v>
      </c>
      <c r="I96" s="27"/>
      <c r="J96" s="27">
        <f t="shared" si="6"/>
        <v>0</v>
      </c>
      <c r="K96" s="27">
        <f t="shared" si="7"/>
        <v>0</v>
      </c>
    </row>
    <row r="97" spans="1:11" ht="21" customHeight="1" x14ac:dyDescent="0.25">
      <c r="A97" s="30"/>
      <c r="B97" s="35" t="s">
        <v>106</v>
      </c>
      <c r="C97" s="23" t="s">
        <v>10</v>
      </c>
      <c r="D97" s="27">
        <f>D96*1.03</f>
        <v>312.09000000000003</v>
      </c>
      <c r="E97" s="27"/>
      <c r="F97" s="27">
        <f t="shared" si="4"/>
        <v>0</v>
      </c>
      <c r="G97" s="27"/>
      <c r="H97" s="27">
        <f t="shared" si="5"/>
        <v>0</v>
      </c>
      <c r="I97" s="27"/>
      <c r="J97" s="27">
        <f t="shared" si="6"/>
        <v>0</v>
      </c>
      <c r="K97" s="27">
        <f t="shared" si="7"/>
        <v>0</v>
      </c>
    </row>
    <row r="98" spans="1:11" ht="21" customHeight="1" x14ac:dyDescent="0.25">
      <c r="A98" s="30"/>
      <c r="B98" s="35" t="s">
        <v>38</v>
      </c>
      <c r="C98" s="24" t="s">
        <v>16</v>
      </c>
      <c r="D98" s="27">
        <f>D96*0.25</f>
        <v>75.75</v>
      </c>
      <c r="E98" s="27"/>
      <c r="F98" s="27">
        <f t="shared" si="4"/>
        <v>0</v>
      </c>
      <c r="G98" s="27"/>
      <c r="H98" s="27">
        <f t="shared" si="5"/>
        <v>0</v>
      </c>
      <c r="I98" s="27"/>
      <c r="J98" s="27">
        <f t="shared" si="6"/>
        <v>0</v>
      </c>
      <c r="K98" s="27">
        <f t="shared" si="7"/>
        <v>0</v>
      </c>
    </row>
    <row r="99" spans="1:11" ht="21" customHeight="1" x14ac:dyDescent="0.25">
      <c r="A99" s="30"/>
      <c r="B99" s="35" t="s">
        <v>39</v>
      </c>
      <c r="C99" s="24" t="s">
        <v>10</v>
      </c>
      <c r="D99" s="27">
        <f>D96*0.009</f>
        <v>2.7269999999999999</v>
      </c>
      <c r="E99" s="27"/>
      <c r="F99" s="27">
        <f t="shared" si="4"/>
        <v>0</v>
      </c>
      <c r="G99" s="27"/>
      <c r="H99" s="27">
        <f t="shared" si="5"/>
        <v>0</v>
      </c>
      <c r="I99" s="27"/>
      <c r="J99" s="27">
        <f t="shared" si="6"/>
        <v>0</v>
      </c>
      <c r="K99" s="27">
        <f t="shared" si="7"/>
        <v>0</v>
      </c>
    </row>
    <row r="100" spans="1:11" ht="21" customHeight="1" x14ac:dyDescent="0.25">
      <c r="A100" s="30"/>
      <c r="B100" s="35" t="s">
        <v>17</v>
      </c>
      <c r="C100" s="24" t="s">
        <v>13</v>
      </c>
      <c r="D100" s="27">
        <v>220</v>
      </c>
      <c r="E100" s="27"/>
      <c r="F100" s="27">
        <f t="shared" si="4"/>
        <v>0</v>
      </c>
      <c r="G100" s="27"/>
      <c r="H100" s="27">
        <f t="shared" si="5"/>
        <v>0</v>
      </c>
      <c r="I100" s="27"/>
      <c r="J100" s="27">
        <f t="shared" si="6"/>
        <v>0</v>
      </c>
      <c r="K100" s="27">
        <f t="shared" si="7"/>
        <v>0</v>
      </c>
    </row>
    <row r="101" spans="1:11" ht="21" customHeight="1" x14ac:dyDescent="0.25">
      <c r="A101" s="30"/>
      <c r="B101" s="35" t="s">
        <v>107</v>
      </c>
      <c r="C101" s="23" t="s">
        <v>16</v>
      </c>
      <c r="D101" s="27">
        <f>D96*0.025</f>
        <v>7.5750000000000002</v>
      </c>
      <c r="E101" s="27"/>
      <c r="F101" s="27">
        <f t="shared" si="4"/>
        <v>0</v>
      </c>
      <c r="G101" s="27"/>
      <c r="H101" s="27">
        <f t="shared" si="5"/>
        <v>0</v>
      </c>
      <c r="I101" s="27"/>
      <c r="J101" s="27">
        <f t="shared" si="6"/>
        <v>0</v>
      </c>
      <c r="K101" s="27">
        <f t="shared" si="7"/>
        <v>0</v>
      </c>
    </row>
    <row r="102" spans="1:11" x14ac:dyDescent="0.25">
      <c r="A102" s="30"/>
      <c r="B102" s="35" t="s">
        <v>14</v>
      </c>
      <c r="C102" s="24" t="s">
        <v>15</v>
      </c>
      <c r="D102" s="27">
        <v>1</v>
      </c>
      <c r="E102" s="27"/>
      <c r="F102" s="27">
        <f t="shared" si="4"/>
        <v>0</v>
      </c>
      <c r="G102" s="27"/>
      <c r="H102" s="27">
        <f t="shared" si="5"/>
        <v>0</v>
      </c>
      <c r="I102" s="27"/>
      <c r="J102" s="27">
        <f t="shared" si="6"/>
        <v>0</v>
      </c>
      <c r="K102" s="27">
        <f t="shared" si="7"/>
        <v>0</v>
      </c>
    </row>
    <row r="103" spans="1:11" ht="26.4" x14ac:dyDescent="0.25">
      <c r="A103" s="30">
        <v>4</v>
      </c>
      <c r="B103" s="32" t="s">
        <v>109</v>
      </c>
      <c r="C103" s="23" t="s">
        <v>10</v>
      </c>
      <c r="D103" s="27">
        <v>20</v>
      </c>
      <c r="E103" s="27"/>
      <c r="F103" s="27">
        <f t="shared" si="4"/>
        <v>0</v>
      </c>
      <c r="G103" s="27"/>
      <c r="H103" s="27">
        <f t="shared" si="5"/>
        <v>0</v>
      </c>
      <c r="I103" s="27"/>
      <c r="J103" s="27">
        <f t="shared" si="6"/>
        <v>0</v>
      </c>
      <c r="K103" s="27">
        <f t="shared" si="7"/>
        <v>0</v>
      </c>
    </row>
    <row r="104" spans="1:11" x14ac:dyDescent="0.25">
      <c r="A104" s="30"/>
      <c r="B104" s="32" t="s">
        <v>108</v>
      </c>
      <c r="C104" s="24" t="s">
        <v>16</v>
      </c>
      <c r="D104" s="27">
        <f>D103*0.4</f>
        <v>8</v>
      </c>
      <c r="E104" s="27"/>
      <c r="F104" s="27">
        <f t="shared" si="4"/>
        <v>0</v>
      </c>
      <c r="G104" s="27"/>
      <c r="H104" s="27">
        <f t="shared" si="5"/>
        <v>0</v>
      </c>
      <c r="I104" s="27"/>
      <c r="J104" s="27">
        <f t="shared" si="6"/>
        <v>0</v>
      </c>
      <c r="K104" s="27">
        <f t="shared" si="7"/>
        <v>0</v>
      </c>
    </row>
    <row r="105" spans="1:11" x14ac:dyDescent="0.25">
      <c r="A105" s="30"/>
      <c r="B105" s="35" t="s">
        <v>38</v>
      </c>
      <c r="C105" s="24" t="s">
        <v>16</v>
      </c>
      <c r="D105" s="27">
        <f>D103*0.25</f>
        <v>5</v>
      </c>
      <c r="E105" s="27"/>
      <c r="F105" s="27">
        <f t="shared" si="4"/>
        <v>0</v>
      </c>
      <c r="G105" s="27"/>
      <c r="H105" s="27">
        <f t="shared" si="5"/>
        <v>0</v>
      </c>
      <c r="I105" s="27"/>
      <c r="J105" s="27">
        <f t="shared" si="6"/>
        <v>0</v>
      </c>
      <c r="K105" s="27">
        <f t="shared" si="7"/>
        <v>0</v>
      </c>
    </row>
    <row r="106" spans="1:11" x14ac:dyDescent="0.25">
      <c r="A106" s="30"/>
      <c r="B106" s="35" t="s">
        <v>39</v>
      </c>
      <c r="C106" s="24" t="s">
        <v>10</v>
      </c>
      <c r="D106" s="27">
        <f>D103*0.009</f>
        <v>0.18</v>
      </c>
      <c r="E106" s="27"/>
      <c r="F106" s="27">
        <f t="shared" si="4"/>
        <v>0</v>
      </c>
      <c r="G106" s="27"/>
      <c r="H106" s="27">
        <f t="shared" si="5"/>
        <v>0</v>
      </c>
      <c r="I106" s="27"/>
      <c r="J106" s="27">
        <f t="shared" si="6"/>
        <v>0</v>
      </c>
      <c r="K106" s="27">
        <f t="shared" si="7"/>
        <v>0</v>
      </c>
    </row>
    <row r="107" spans="1:11" x14ac:dyDescent="0.25">
      <c r="A107" s="30"/>
      <c r="B107" s="35" t="s">
        <v>17</v>
      </c>
      <c r="C107" s="24" t="s">
        <v>13</v>
      </c>
      <c r="D107" s="27">
        <v>14</v>
      </c>
      <c r="E107" s="27"/>
      <c r="F107" s="27">
        <f t="shared" si="4"/>
        <v>0</v>
      </c>
      <c r="G107" s="27"/>
      <c r="H107" s="27">
        <f t="shared" si="5"/>
        <v>0</v>
      </c>
      <c r="I107" s="27"/>
      <c r="J107" s="27">
        <f t="shared" si="6"/>
        <v>0</v>
      </c>
      <c r="K107" s="27">
        <f t="shared" si="7"/>
        <v>0</v>
      </c>
    </row>
    <row r="108" spans="1:11" x14ac:dyDescent="0.25">
      <c r="A108" s="30">
        <v>5</v>
      </c>
      <c r="B108" s="32" t="s">
        <v>110</v>
      </c>
      <c r="C108" s="23" t="s">
        <v>10</v>
      </c>
      <c r="D108" s="27">
        <v>193</v>
      </c>
      <c r="E108" s="27"/>
      <c r="F108" s="27">
        <f t="shared" si="4"/>
        <v>0</v>
      </c>
      <c r="G108" s="27"/>
      <c r="H108" s="27">
        <f t="shared" si="5"/>
        <v>0</v>
      </c>
      <c r="I108" s="27"/>
      <c r="J108" s="27">
        <f t="shared" si="6"/>
        <v>0</v>
      </c>
      <c r="K108" s="27">
        <f t="shared" si="7"/>
        <v>0</v>
      </c>
    </row>
    <row r="109" spans="1:11" x14ac:dyDescent="0.25">
      <c r="A109" s="30"/>
      <c r="B109" s="32" t="s">
        <v>111</v>
      </c>
      <c r="C109" s="24" t="s">
        <v>16</v>
      </c>
      <c r="D109" s="27">
        <f>D108*0.4</f>
        <v>77.2</v>
      </c>
      <c r="E109" s="27"/>
      <c r="F109" s="27">
        <f t="shared" si="4"/>
        <v>0</v>
      </c>
      <c r="G109" s="27"/>
      <c r="H109" s="27">
        <f t="shared" si="5"/>
        <v>0</v>
      </c>
      <c r="I109" s="27"/>
      <c r="J109" s="27">
        <f t="shared" si="6"/>
        <v>0</v>
      </c>
      <c r="K109" s="27">
        <f t="shared" si="7"/>
        <v>0</v>
      </c>
    </row>
    <row r="110" spans="1:11" x14ac:dyDescent="0.25">
      <c r="A110" s="30"/>
      <c r="B110" s="35" t="s">
        <v>38</v>
      </c>
      <c r="C110" s="24" t="s">
        <v>16</v>
      </c>
      <c r="D110" s="27">
        <f>D108*0.25</f>
        <v>48.25</v>
      </c>
      <c r="E110" s="27"/>
      <c r="F110" s="27">
        <f t="shared" si="4"/>
        <v>0</v>
      </c>
      <c r="G110" s="27"/>
      <c r="H110" s="27">
        <f t="shared" si="5"/>
        <v>0</v>
      </c>
      <c r="I110" s="27"/>
      <c r="J110" s="27">
        <f t="shared" si="6"/>
        <v>0</v>
      </c>
      <c r="K110" s="27">
        <f t="shared" si="7"/>
        <v>0</v>
      </c>
    </row>
    <row r="111" spans="1:11" x14ac:dyDescent="0.25">
      <c r="A111" s="30"/>
      <c r="B111" s="35" t="s">
        <v>39</v>
      </c>
      <c r="C111" s="24" t="s">
        <v>10</v>
      </c>
      <c r="D111" s="27">
        <f>D108*0.009</f>
        <v>1.7369999999999999</v>
      </c>
      <c r="E111" s="27"/>
      <c r="F111" s="27">
        <f t="shared" si="4"/>
        <v>0</v>
      </c>
      <c r="G111" s="27"/>
      <c r="H111" s="27">
        <f t="shared" si="5"/>
        <v>0</v>
      </c>
      <c r="I111" s="27"/>
      <c r="J111" s="27">
        <f t="shared" si="6"/>
        <v>0</v>
      </c>
      <c r="K111" s="27">
        <f t="shared" si="7"/>
        <v>0</v>
      </c>
    </row>
    <row r="112" spans="1:11" x14ac:dyDescent="0.25">
      <c r="A112" s="30"/>
      <c r="B112" s="35" t="s">
        <v>17</v>
      </c>
      <c r="C112" s="24" t="s">
        <v>13</v>
      </c>
      <c r="D112" s="27">
        <v>140</v>
      </c>
      <c r="E112" s="27"/>
      <c r="F112" s="27">
        <f t="shared" si="4"/>
        <v>0</v>
      </c>
      <c r="G112" s="27"/>
      <c r="H112" s="27">
        <f t="shared" si="5"/>
        <v>0</v>
      </c>
      <c r="I112" s="27"/>
      <c r="J112" s="27">
        <f t="shared" si="6"/>
        <v>0</v>
      </c>
      <c r="K112" s="27">
        <f t="shared" si="7"/>
        <v>0</v>
      </c>
    </row>
    <row r="113" spans="1:11" x14ac:dyDescent="0.25">
      <c r="A113" s="30"/>
      <c r="B113" s="35" t="s">
        <v>14</v>
      </c>
      <c r="C113" s="24" t="s">
        <v>15</v>
      </c>
      <c r="D113" s="27">
        <v>1</v>
      </c>
      <c r="E113" s="27"/>
      <c r="F113" s="27">
        <f t="shared" si="4"/>
        <v>0</v>
      </c>
      <c r="G113" s="27"/>
      <c r="H113" s="27">
        <f t="shared" si="5"/>
        <v>0</v>
      </c>
      <c r="I113" s="27"/>
      <c r="J113" s="27">
        <f t="shared" si="6"/>
        <v>0</v>
      </c>
      <c r="K113" s="27">
        <f t="shared" si="7"/>
        <v>0</v>
      </c>
    </row>
    <row r="114" spans="1:11" x14ac:dyDescent="0.25">
      <c r="A114" s="23">
        <v>6</v>
      </c>
      <c r="B114" s="29" t="s">
        <v>112</v>
      </c>
      <c r="C114" s="23" t="s">
        <v>10</v>
      </c>
      <c r="D114" s="27">
        <v>11</v>
      </c>
      <c r="E114" s="27"/>
      <c r="F114" s="27">
        <f t="shared" si="4"/>
        <v>0</v>
      </c>
      <c r="G114" s="27"/>
      <c r="H114" s="27">
        <f t="shared" si="5"/>
        <v>0</v>
      </c>
      <c r="I114" s="27"/>
      <c r="J114" s="27">
        <f t="shared" si="6"/>
        <v>0</v>
      </c>
      <c r="K114" s="27">
        <f t="shared" si="7"/>
        <v>0</v>
      </c>
    </row>
    <row r="115" spans="1:11" x14ac:dyDescent="0.25">
      <c r="A115" s="23"/>
      <c r="B115" s="37" t="s">
        <v>113</v>
      </c>
      <c r="C115" s="24" t="s">
        <v>16</v>
      </c>
      <c r="D115" s="27">
        <f>D114*0.5</f>
        <v>5.5</v>
      </c>
      <c r="E115" s="27"/>
      <c r="F115" s="27">
        <f t="shared" si="4"/>
        <v>0</v>
      </c>
      <c r="G115" s="27"/>
      <c r="H115" s="27">
        <f t="shared" si="5"/>
        <v>0</v>
      </c>
      <c r="I115" s="27"/>
      <c r="J115" s="27">
        <f t="shared" si="6"/>
        <v>0</v>
      </c>
      <c r="K115" s="27">
        <f t="shared" si="7"/>
        <v>0</v>
      </c>
    </row>
    <row r="116" spans="1:11" x14ac:dyDescent="0.25">
      <c r="A116" s="23"/>
      <c r="B116" s="35" t="s">
        <v>114</v>
      </c>
      <c r="C116" s="24" t="s">
        <v>10</v>
      </c>
      <c r="D116" s="27">
        <v>0.5</v>
      </c>
      <c r="E116" s="27"/>
      <c r="F116" s="27">
        <f t="shared" si="4"/>
        <v>0</v>
      </c>
      <c r="G116" s="27"/>
      <c r="H116" s="27">
        <f t="shared" si="5"/>
        <v>0</v>
      </c>
      <c r="I116" s="27"/>
      <c r="J116" s="27">
        <f t="shared" si="6"/>
        <v>0</v>
      </c>
      <c r="K116" s="27">
        <f t="shared" si="7"/>
        <v>0</v>
      </c>
    </row>
    <row r="117" spans="1:11" ht="18" customHeight="1" x14ac:dyDescent="0.25">
      <c r="A117" s="23"/>
      <c r="B117" s="41" t="s">
        <v>14</v>
      </c>
      <c r="C117" s="23" t="s">
        <v>15</v>
      </c>
      <c r="D117" s="27">
        <v>1</v>
      </c>
      <c r="E117" s="27"/>
      <c r="F117" s="27">
        <f t="shared" si="4"/>
        <v>0</v>
      </c>
      <c r="G117" s="27"/>
      <c r="H117" s="27">
        <f t="shared" si="5"/>
        <v>0</v>
      </c>
      <c r="I117" s="27"/>
      <c r="J117" s="27">
        <f t="shared" si="6"/>
        <v>0</v>
      </c>
      <c r="K117" s="27">
        <f t="shared" si="7"/>
        <v>0</v>
      </c>
    </row>
    <row r="118" spans="1:11" ht="18" customHeight="1" x14ac:dyDescent="0.25">
      <c r="A118" s="23">
        <v>7</v>
      </c>
      <c r="B118" s="32" t="s">
        <v>116</v>
      </c>
      <c r="C118" s="23" t="s">
        <v>10</v>
      </c>
      <c r="D118" s="27">
        <v>65</v>
      </c>
      <c r="E118" s="27"/>
      <c r="F118" s="27">
        <f t="shared" si="4"/>
        <v>0</v>
      </c>
      <c r="G118" s="27"/>
      <c r="H118" s="27">
        <f t="shared" si="5"/>
        <v>0</v>
      </c>
      <c r="I118" s="27"/>
      <c r="J118" s="27">
        <f t="shared" si="6"/>
        <v>0</v>
      </c>
      <c r="K118" s="27">
        <f t="shared" si="7"/>
        <v>0</v>
      </c>
    </row>
    <row r="119" spans="1:11" ht="18" customHeight="1" x14ac:dyDescent="0.25">
      <c r="A119" s="23"/>
      <c r="B119" s="42" t="s">
        <v>117</v>
      </c>
      <c r="C119" s="43" t="s">
        <v>10</v>
      </c>
      <c r="D119" s="44">
        <f>D118*1.03</f>
        <v>66.95</v>
      </c>
      <c r="E119" s="44"/>
      <c r="F119" s="27">
        <f t="shared" si="4"/>
        <v>0</v>
      </c>
      <c r="G119" s="44"/>
      <c r="H119" s="27">
        <f t="shared" si="5"/>
        <v>0</v>
      </c>
      <c r="I119" s="44"/>
      <c r="J119" s="27">
        <f t="shared" si="6"/>
        <v>0</v>
      </c>
      <c r="K119" s="27">
        <f t="shared" si="7"/>
        <v>0</v>
      </c>
    </row>
    <row r="120" spans="1:11" ht="18" customHeight="1" x14ac:dyDescent="0.25">
      <c r="A120" s="23"/>
      <c r="B120" s="35" t="s">
        <v>118</v>
      </c>
      <c r="C120" s="24" t="s">
        <v>16</v>
      </c>
      <c r="D120" s="38">
        <f>D118*5</f>
        <v>325</v>
      </c>
      <c r="E120" s="38"/>
      <c r="F120" s="27">
        <f t="shared" si="4"/>
        <v>0</v>
      </c>
      <c r="G120" s="38"/>
      <c r="H120" s="27">
        <f t="shared" si="5"/>
        <v>0</v>
      </c>
      <c r="I120" s="38"/>
      <c r="J120" s="27">
        <f t="shared" si="6"/>
        <v>0</v>
      </c>
      <c r="K120" s="27">
        <f t="shared" si="7"/>
        <v>0</v>
      </c>
    </row>
    <row r="121" spans="1:11" ht="18" customHeight="1" x14ac:dyDescent="0.25">
      <c r="A121" s="23"/>
      <c r="B121" s="35" t="s">
        <v>119</v>
      </c>
      <c r="C121" s="24" t="s">
        <v>16</v>
      </c>
      <c r="D121" s="38">
        <f>D118*0.04</f>
        <v>2.6</v>
      </c>
      <c r="E121" s="38"/>
      <c r="F121" s="27">
        <f t="shared" si="4"/>
        <v>0</v>
      </c>
      <c r="G121" s="38"/>
      <c r="H121" s="27">
        <f t="shared" si="5"/>
        <v>0</v>
      </c>
      <c r="I121" s="38"/>
      <c r="J121" s="27">
        <f t="shared" si="6"/>
        <v>0</v>
      </c>
      <c r="K121" s="27">
        <f t="shared" si="7"/>
        <v>0</v>
      </c>
    </row>
    <row r="122" spans="1:11" ht="18" customHeight="1" x14ac:dyDescent="0.25">
      <c r="A122" s="23"/>
      <c r="B122" s="35" t="s">
        <v>14</v>
      </c>
      <c r="C122" s="24" t="s">
        <v>15</v>
      </c>
      <c r="D122" s="38">
        <v>1</v>
      </c>
      <c r="E122" s="38"/>
      <c r="F122" s="27">
        <f t="shared" si="4"/>
        <v>0</v>
      </c>
      <c r="G122" s="38"/>
      <c r="H122" s="27">
        <f t="shared" si="5"/>
        <v>0</v>
      </c>
      <c r="I122" s="38"/>
      <c r="J122" s="27">
        <f t="shared" si="6"/>
        <v>0</v>
      </c>
      <c r="K122" s="27">
        <f t="shared" si="7"/>
        <v>0</v>
      </c>
    </row>
    <row r="123" spans="1:11" ht="36" customHeight="1" x14ac:dyDescent="0.25">
      <c r="A123" s="23">
        <v>8</v>
      </c>
      <c r="B123" s="32" t="s">
        <v>156</v>
      </c>
      <c r="C123" s="45" t="s">
        <v>10</v>
      </c>
      <c r="D123" s="46">
        <v>38</v>
      </c>
      <c r="E123" s="46"/>
      <c r="F123" s="27">
        <f t="shared" si="4"/>
        <v>0</v>
      </c>
      <c r="G123" s="46"/>
      <c r="H123" s="27">
        <f t="shared" si="5"/>
        <v>0</v>
      </c>
      <c r="I123" s="46"/>
      <c r="J123" s="27">
        <f t="shared" si="6"/>
        <v>0</v>
      </c>
      <c r="K123" s="27">
        <f t="shared" si="7"/>
        <v>0</v>
      </c>
    </row>
    <row r="124" spans="1:11" ht="35.25" customHeight="1" x14ac:dyDescent="0.25">
      <c r="A124" s="23">
        <v>9</v>
      </c>
      <c r="B124" s="32" t="s">
        <v>157</v>
      </c>
      <c r="C124" s="23" t="s">
        <v>12</v>
      </c>
      <c r="D124" s="27">
        <v>6</v>
      </c>
      <c r="E124" s="27"/>
      <c r="F124" s="27">
        <f t="shared" si="4"/>
        <v>0</v>
      </c>
      <c r="G124" s="27"/>
      <c r="H124" s="27">
        <f t="shared" si="5"/>
        <v>0</v>
      </c>
      <c r="I124" s="27"/>
      <c r="J124" s="27">
        <f t="shared" si="6"/>
        <v>0</v>
      </c>
      <c r="K124" s="27">
        <f t="shared" si="7"/>
        <v>0</v>
      </c>
    </row>
    <row r="125" spans="1:11" ht="18.75" customHeight="1" x14ac:dyDescent="0.25">
      <c r="A125" s="23"/>
      <c r="B125" s="31" t="s">
        <v>120</v>
      </c>
      <c r="C125" s="24"/>
      <c r="D125" s="27"/>
      <c r="E125" s="27"/>
      <c r="F125" s="27">
        <f t="shared" si="4"/>
        <v>0</v>
      </c>
      <c r="G125" s="27"/>
      <c r="H125" s="27">
        <f t="shared" si="5"/>
        <v>0</v>
      </c>
      <c r="I125" s="27"/>
      <c r="J125" s="27">
        <f t="shared" si="6"/>
        <v>0</v>
      </c>
      <c r="K125" s="27">
        <f t="shared" si="7"/>
        <v>0</v>
      </c>
    </row>
    <row r="126" spans="1:11" s="22" customFormat="1" ht="25.5" customHeight="1" x14ac:dyDescent="0.25">
      <c r="A126" s="10">
        <v>1</v>
      </c>
      <c r="B126" s="29" t="s">
        <v>121</v>
      </c>
      <c r="C126" s="23" t="s">
        <v>13</v>
      </c>
      <c r="D126" s="27">
        <v>15</v>
      </c>
      <c r="E126" s="27"/>
      <c r="F126" s="27">
        <f t="shared" si="4"/>
        <v>0</v>
      </c>
      <c r="G126" s="27"/>
      <c r="H126" s="27">
        <f t="shared" si="5"/>
        <v>0</v>
      </c>
      <c r="I126" s="27"/>
      <c r="J126" s="27">
        <f t="shared" si="6"/>
        <v>0</v>
      </c>
      <c r="K126" s="27">
        <f t="shared" si="7"/>
        <v>0</v>
      </c>
    </row>
    <row r="127" spans="1:11" s="22" customFormat="1" ht="21" customHeight="1" x14ac:dyDescent="0.25">
      <c r="A127" s="10">
        <v>2</v>
      </c>
      <c r="B127" s="29" t="s">
        <v>128</v>
      </c>
      <c r="C127" s="24" t="s">
        <v>13</v>
      </c>
      <c r="D127" s="27">
        <v>40</v>
      </c>
      <c r="E127" s="27"/>
      <c r="F127" s="27">
        <f t="shared" si="4"/>
        <v>0</v>
      </c>
      <c r="G127" s="27"/>
      <c r="H127" s="27">
        <f t="shared" si="5"/>
        <v>0</v>
      </c>
      <c r="I127" s="27"/>
      <c r="J127" s="27">
        <f t="shared" si="6"/>
        <v>0</v>
      </c>
      <c r="K127" s="27">
        <f t="shared" si="7"/>
        <v>0</v>
      </c>
    </row>
    <row r="128" spans="1:11" s="22" customFormat="1" ht="21" customHeight="1" x14ac:dyDescent="0.25">
      <c r="A128" s="10"/>
      <c r="B128" s="29" t="s">
        <v>122</v>
      </c>
      <c r="C128" s="23" t="s">
        <v>11</v>
      </c>
      <c r="D128" s="27">
        <v>1</v>
      </c>
      <c r="E128" s="27"/>
      <c r="F128" s="27">
        <f t="shared" si="4"/>
        <v>0</v>
      </c>
      <c r="G128" s="27"/>
      <c r="H128" s="27">
        <f t="shared" si="5"/>
        <v>0</v>
      </c>
      <c r="I128" s="27"/>
      <c r="J128" s="27">
        <f t="shared" si="6"/>
        <v>0</v>
      </c>
      <c r="K128" s="27">
        <f t="shared" si="7"/>
        <v>0</v>
      </c>
    </row>
    <row r="129" spans="1:11" s="22" customFormat="1" ht="21" customHeight="1" x14ac:dyDescent="0.25">
      <c r="A129" s="10"/>
      <c r="B129" s="29" t="s">
        <v>123</v>
      </c>
      <c r="C129" s="23" t="s">
        <v>11</v>
      </c>
      <c r="D129" s="27">
        <v>5</v>
      </c>
      <c r="E129" s="27"/>
      <c r="F129" s="27">
        <f t="shared" si="4"/>
        <v>0</v>
      </c>
      <c r="G129" s="27"/>
      <c r="H129" s="27">
        <f t="shared" si="5"/>
        <v>0</v>
      </c>
      <c r="I129" s="27"/>
      <c r="J129" s="27">
        <f t="shared" si="6"/>
        <v>0</v>
      </c>
      <c r="K129" s="27">
        <f t="shared" si="7"/>
        <v>0</v>
      </c>
    </row>
    <row r="130" spans="1:11" s="22" customFormat="1" ht="21" customHeight="1" x14ac:dyDescent="0.25">
      <c r="A130" s="10"/>
      <c r="B130" s="29" t="s">
        <v>124</v>
      </c>
      <c r="C130" s="23" t="s">
        <v>11</v>
      </c>
      <c r="D130" s="27">
        <v>6</v>
      </c>
      <c r="E130" s="27"/>
      <c r="F130" s="27">
        <f t="shared" si="4"/>
        <v>0</v>
      </c>
      <c r="G130" s="27"/>
      <c r="H130" s="27">
        <f t="shared" si="5"/>
        <v>0</v>
      </c>
      <c r="I130" s="27"/>
      <c r="J130" s="27">
        <f t="shared" si="6"/>
        <v>0</v>
      </c>
      <c r="K130" s="27">
        <f t="shared" si="7"/>
        <v>0</v>
      </c>
    </row>
    <row r="131" spans="1:11" s="22" customFormat="1" ht="21" customHeight="1" x14ac:dyDescent="0.25">
      <c r="A131" s="10"/>
      <c r="B131" s="29" t="s">
        <v>125</v>
      </c>
      <c r="C131" s="23" t="s">
        <v>11</v>
      </c>
      <c r="D131" s="27">
        <v>7</v>
      </c>
      <c r="E131" s="27"/>
      <c r="F131" s="27">
        <f t="shared" si="4"/>
        <v>0</v>
      </c>
      <c r="G131" s="27"/>
      <c r="H131" s="27">
        <f t="shared" si="5"/>
        <v>0</v>
      </c>
      <c r="I131" s="27"/>
      <c r="J131" s="27">
        <f t="shared" si="6"/>
        <v>0</v>
      </c>
      <c r="K131" s="27">
        <f t="shared" si="7"/>
        <v>0</v>
      </c>
    </row>
    <row r="132" spans="1:11" s="22" customFormat="1" ht="21" customHeight="1" x14ac:dyDescent="0.25">
      <c r="A132" s="10"/>
      <c r="B132" s="29" t="s">
        <v>126</v>
      </c>
      <c r="C132" s="23" t="s">
        <v>11</v>
      </c>
      <c r="D132" s="27">
        <v>10</v>
      </c>
      <c r="E132" s="27"/>
      <c r="F132" s="27">
        <f t="shared" si="4"/>
        <v>0</v>
      </c>
      <c r="G132" s="27"/>
      <c r="H132" s="27">
        <f t="shared" si="5"/>
        <v>0</v>
      </c>
      <c r="I132" s="27"/>
      <c r="J132" s="27">
        <f t="shared" si="6"/>
        <v>0</v>
      </c>
      <c r="K132" s="27">
        <f t="shared" si="7"/>
        <v>0</v>
      </c>
    </row>
    <row r="133" spans="1:11" s="22" customFormat="1" ht="21" customHeight="1" x14ac:dyDescent="0.25">
      <c r="A133" s="10"/>
      <c r="B133" s="29" t="s">
        <v>127</v>
      </c>
      <c r="C133" s="23" t="s">
        <v>11</v>
      </c>
      <c r="D133" s="27">
        <v>2</v>
      </c>
      <c r="E133" s="27"/>
      <c r="F133" s="27">
        <f t="shared" si="4"/>
        <v>0</v>
      </c>
      <c r="G133" s="27"/>
      <c r="H133" s="27">
        <f t="shared" si="5"/>
        <v>0</v>
      </c>
      <c r="I133" s="27"/>
      <c r="J133" s="27">
        <f t="shared" si="6"/>
        <v>0</v>
      </c>
      <c r="K133" s="27">
        <f t="shared" si="7"/>
        <v>0</v>
      </c>
    </row>
    <row r="134" spans="1:11" s="22" customFormat="1" ht="21" customHeight="1" x14ac:dyDescent="0.25">
      <c r="A134" s="10">
        <v>3</v>
      </c>
      <c r="B134" s="29" t="s">
        <v>174</v>
      </c>
      <c r="C134" s="23" t="s">
        <v>12</v>
      </c>
      <c r="D134" s="27">
        <v>1</v>
      </c>
      <c r="E134" s="27"/>
      <c r="F134" s="27">
        <f t="shared" si="4"/>
        <v>0</v>
      </c>
      <c r="G134" s="27"/>
      <c r="H134" s="27">
        <f t="shared" si="5"/>
        <v>0</v>
      </c>
      <c r="I134" s="27"/>
      <c r="J134" s="27">
        <f t="shared" si="6"/>
        <v>0</v>
      </c>
      <c r="K134" s="27">
        <f t="shared" si="7"/>
        <v>0</v>
      </c>
    </row>
    <row r="135" spans="1:11" s="22" customFormat="1" ht="21" customHeight="1" x14ac:dyDescent="0.25">
      <c r="A135" s="10">
        <v>4</v>
      </c>
      <c r="B135" s="29" t="s">
        <v>175</v>
      </c>
      <c r="C135" s="23" t="s">
        <v>12</v>
      </c>
      <c r="D135" s="27">
        <v>1</v>
      </c>
      <c r="E135" s="27"/>
      <c r="F135" s="27">
        <f t="shared" si="4"/>
        <v>0</v>
      </c>
      <c r="G135" s="27"/>
      <c r="H135" s="27">
        <f t="shared" si="5"/>
        <v>0</v>
      </c>
      <c r="I135" s="27"/>
      <c r="J135" s="27">
        <f t="shared" si="6"/>
        <v>0</v>
      </c>
      <c r="K135" s="27">
        <f t="shared" si="7"/>
        <v>0</v>
      </c>
    </row>
    <row r="136" spans="1:11" s="22" customFormat="1" ht="21" customHeight="1" x14ac:dyDescent="0.25">
      <c r="A136" s="10">
        <v>5</v>
      </c>
      <c r="B136" s="29" t="s">
        <v>129</v>
      </c>
      <c r="C136" s="23" t="s">
        <v>12</v>
      </c>
      <c r="D136" s="27">
        <v>6</v>
      </c>
      <c r="E136" s="27"/>
      <c r="F136" s="27">
        <f t="shared" si="4"/>
        <v>0</v>
      </c>
      <c r="G136" s="27"/>
      <c r="H136" s="27">
        <f t="shared" si="5"/>
        <v>0</v>
      </c>
      <c r="I136" s="27"/>
      <c r="J136" s="27">
        <f t="shared" si="6"/>
        <v>0</v>
      </c>
      <c r="K136" s="27">
        <f t="shared" si="7"/>
        <v>0</v>
      </c>
    </row>
    <row r="137" spans="1:11" s="22" customFormat="1" ht="21" customHeight="1" x14ac:dyDescent="0.25">
      <c r="A137" s="10">
        <v>6</v>
      </c>
      <c r="B137" s="29" t="s">
        <v>130</v>
      </c>
      <c r="C137" s="23" t="s">
        <v>12</v>
      </c>
      <c r="D137" s="27">
        <v>15</v>
      </c>
      <c r="E137" s="27"/>
      <c r="F137" s="27">
        <f t="shared" si="4"/>
        <v>0</v>
      </c>
      <c r="G137" s="27"/>
      <c r="H137" s="27">
        <f t="shared" si="5"/>
        <v>0</v>
      </c>
      <c r="I137" s="27"/>
      <c r="J137" s="27">
        <f t="shared" si="6"/>
        <v>0</v>
      </c>
      <c r="K137" s="27">
        <f t="shared" si="7"/>
        <v>0</v>
      </c>
    </row>
    <row r="138" spans="1:11" s="22" customFormat="1" ht="21" customHeight="1" x14ac:dyDescent="0.25">
      <c r="A138" s="10">
        <v>7</v>
      </c>
      <c r="B138" s="29" t="s">
        <v>23</v>
      </c>
      <c r="C138" s="23" t="s">
        <v>12</v>
      </c>
      <c r="D138" s="27">
        <v>3</v>
      </c>
      <c r="E138" s="27"/>
      <c r="F138" s="27">
        <f t="shared" si="4"/>
        <v>0</v>
      </c>
      <c r="G138" s="27"/>
      <c r="H138" s="27">
        <f t="shared" si="5"/>
        <v>0</v>
      </c>
      <c r="I138" s="27"/>
      <c r="J138" s="27">
        <f t="shared" si="6"/>
        <v>0</v>
      </c>
      <c r="K138" s="27">
        <f t="shared" si="7"/>
        <v>0</v>
      </c>
    </row>
    <row r="139" spans="1:11" s="22" customFormat="1" ht="21" customHeight="1" x14ac:dyDescent="0.25">
      <c r="A139" s="10">
        <v>8</v>
      </c>
      <c r="B139" s="29" t="s">
        <v>131</v>
      </c>
      <c r="C139" s="23" t="s">
        <v>12</v>
      </c>
      <c r="D139" s="27">
        <v>1</v>
      </c>
      <c r="E139" s="27"/>
      <c r="F139" s="27">
        <f t="shared" si="4"/>
        <v>0</v>
      </c>
      <c r="G139" s="27"/>
      <c r="H139" s="27">
        <f t="shared" si="5"/>
        <v>0</v>
      </c>
      <c r="I139" s="27"/>
      <c r="J139" s="27">
        <f t="shared" si="6"/>
        <v>0</v>
      </c>
      <c r="K139" s="27">
        <f t="shared" si="7"/>
        <v>0</v>
      </c>
    </row>
    <row r="140" spans="1:11" s="22" customFormat="1" ht="39.75" customHeight="1" x14ac:dyDescent="0.25">
      <c r="A140" s="10">
        <v>9</v>
      </c>
      <c r="B140" s="29" t="s">
        <v>133</v>
      </c>
      <c r="C140" s="23" t="s">
        <v>12</v>
      </c>
      <c r="D140" s="27">
        <v>2</v>
      </c>
      <c r="E140" s="27"/>
      <c r="F140" s="27">
        <f t="shared" si="4"/>
        <v>0</v>
      </c>
      <c r="G140" s="27"/>
      <c r="H140" s="27">
        <f t="shared" si="5"/>
        <v>0</v>
      </c>
      <c r="I140" s="27"/>
      <c r="J140" s="27">
        <f t="shared" si="6"/>
        <v>0</v>
      </c>
      <c r="K140" s="27">
        <f t="shared" si="7"/>
        <v>0</v>
      </c>
    </row>
    <row r="141" spans="1:11" s="22" customFormat="1" ht="24.75" customHeight="1" x14ac:dyDescent="0.25">
      <c r="A141" s="10">
        <v>10</v>
      </c>
      <c r="B141" s="29" t="s">
        <v>132</v>
      </c>
      <c r="C141" s="23" t="s">
        <v>13</v>
      </c>
      <c r="D141" s="27">
        <v>15</v>
      </c>
      <c r="E141" s="27"/>
      <c r="F141" s="27">
        <f t="shared" si="4"/>
        <v>0</v>
      </c>
      <c r="G141" s="27"/>
      <c r="H141" s="27">
        <f t="shared" si="5"/>
        <v>0</v>
      </c>
      <c r="I141" s="27"/>
      <c r="J141" s="27">
        <f t="shared" si="6"/>
        <v>0</v>
      </c>
      <c r="K141" s="27">
        <f t="shared" si="7"/>
        <v>0</v>
      </c>
    </row>
    <row r="142" spans="1:11" ht="24" customHeight="1" x14ac:dyDescent="0.25">
      <c r="A142" s="10">
        <v>11</v>
      </c>
      <c r="B142" s="29" t="s">
        <v>134</v>
      </c>
      <c r="C142" s="23" t="s">
        <v>13</v>
      </c>
      <c r="D142" s="27">
        <v>280</v>
      </c>
      <c r="E142" s="27"/>
      <c r="F142" s="27">
        <f t="shared" si="4"/>
        <v>0</v>
      </c>
      <c r="G142" s="27"/>
      <c r="H142" s="27">
        <f t="shared" si="5"/>
        <v>0</v>
      </c>
      <c r="I142" s="27"/>
      <c r="J142" s="27">
        <f t="shared" si="6"/>
        <v>0</v>
      </c>
      <c r="K142" s="27">
        <f t="shared" si="7"/>
        <v>0</v>
      </c>
    </row>
    <row r="143" spans="1:11" ht="24" customHeight="1" x14ac:dyDescent="0.25">
      <c r="A143" s="10">
        <v>12</v>
      </c>
      <c r="B143" s="29" t="s">
        <v>135</v>
      </c>
      <c r="C143" s="23" t="s">
        <v>11</v>
      </c>
      <c r="D143" s="27">
        <v>40</v>
      </c>
      <c r="E143" s="27"/>
      <c r="F143" s="27">
        <f t="shared" si="4"/>
        <v>0</v>
      </c>
      <c r="G143" s="27"/>
      <c r="H143" s="27">
        <f t="shared" si="5"/>
        <v>0</v>
      </c>
      <c r="I143" s="27"/>
      <c r="J143" s="27">
        <f t="shared" si="6"/>
        <v>0</v>
      </c>
      <c r="K143" s="27">
        <f t="shared" si="7"/>
        <v>0</v>
      </c>
    </row>
    <row r="144" spans="1:11" ht="24" customHeight="1" x14ac:dyDescent="0.25">
      <c r="A144" s="10">
        <v>13</v>
      </c>
      <c r="B144" s="29" t="s">
        <v>136</v>
      </c>
      <c r="C144" s="23" t="s">
        <v>13</v>
      </c>
      <c r="D144" s="27">
        <v>280</v>
      </c>
      <c r="E144" s="27"/>
      <c r="F144" s="27">
        <f t="shared" si="4"/>
        <v>0</v>
      </c>
      <c r="G144" s="27"/>
      <c r="H144" s="27">
        <f t="shared" si="5"/>
        <v>0</v>
      </c>
      <c r="I144" s="27"/>
      <c r="J144" s="27">
        <f t="shared" si="6"/>
        <v>0</v>
      </c>
      <c r="K144" s="27">
        <f t="shared" si="7"/>
        <v>0</v>
      </c>
    </row>
    <row r="145" spans="1:18" ht="24" customHeight="1" x14ac:dyDescent="0.25">
      <c r="A145" s="10">
        <v>14</v>
      </c>
      <c r="B145" s="29" t="s">
        <v>142</v>
      </c>
      <c r="C145" s="23" t="s">
        <v>12</v>
      </c>
      <c r="D145" s="27">
        <v>1</v>
      </c>
      <c r="E145" s="27"/>
      <c r="F145" s="27">
        <f t="shared" ref="F145:F178" si="8">E145*D145</f>
        <v>0</v>
      </c>
      <c r="G145" s="27"/>
      <c r="H145" s="27">
        <f t="shared" ref="H145:H178" si="9">G145*D145</f>
        <v>0</v>
      </c>
      <c r="I145" s="27"/>
      <c r="J145" s="27">
        <f t="shared" ref="J145:J178" si="10">I145*D145</f>
        <v>0</v>
      </c>
      <c r="K145" s="27">
        <f t="shared" ref="K145:K178" si="11">J145+H145+F145</f>
        <v>0</v>
      </c>
    </row>
    <row r="146" spans="1:18" ht="23.25" customHeight="1" x14ac:dyDescent="0.25">
      <c r="A146" s="10">
        <v>15</v>
      </c>
      <c r="B146" s="29" t="s">
        <v>137</v>
      </c>
      <c r="C146" s="23" t="s">
        <v>43</v>
      </c>
      <c r="D146" s="27">
        <v>3</v>
      </c>
      <c r="E146" s="27"/>
      <c r="F146" s="27">
        <f t="shared" si="8"/>
        <v>0</v>
      </c>
      <c r="G146" s="27"/>
      <c r="H146" s="27">
        <f t="shared" si="9"/>
        <v>0</v>
      </c>
      <c r="I146" s="27"/>
      <c r="J146" s="27">
        <f t="shared" si="10"/>
        <v>0</v>
      </c>
      <c r="K146" s="27">
        <f t="shared" si="11"/>
        <v>0</v>
      </c>
    </row>
    <row r="147" spans="1:18" x14ac:dyDescent="0.25">
      <c r="A147" s="10">
        <v>16</v>
      </c>
      <c r="B147" s="29" t="s">
        <v>40</v>
      </c>
      <c r="C147" s="23" t="s">
        <v>15</v>
      </c>
      <c r="D147" s="27">
        <v>1</v>
      </c>
      <c r="E147" s="27"/>
      <c r="F147" s="27">
        <f t="shared" si="8"/>
        <v>0</v>
      </c>
      <c r="G147" s="27"/>
      <c r="H147" s="27">
        <f t="shared" si="9"/>
        <v>0</v>
      </c>
      <c r="I147" s="27"/>
      <c r="J147" s="27">
        <f t="shared" si="10"/>
        <v>0</v>
      </c>
      <c r="K147" s="27">
        <f t="shared" si="11"/>
        <v>0</v>
      </c>
      <c r="L147" s="11"/>
      <c r="M147" s="12"/>
      <c r="N147" s="12"/>
      <c r="O147" s="12"/>
      <c r="P147" s="12"/>
      <c r="Q147" s="13"/>
      <c r="R147" s="17"/>
    </row>
    <row r="148" spans="1:18" s="49" customFormat="1" x14ac:dyDescent="0.25">
      <c r="A148" s="23"/>
      <c r="B148" s="47" t="s">
        <v>138</v>
      </c>
      <c r="C148" s="23"/>
      <c r="D148" s="27"/>
      <c r="E148" s="27"/>
      <c r="F148" s="27">
        <f t="shared" si="8"/>
        <v>0</v>
      </c>
      <c r="G148" s="27"/>
      <c r="H148" s="27">
        <f t="shared" si="9"/>
        <v>0</v>
      </c>
      <c r="I148" s="27"/>
      <c r="J148" s="27">
        <f t="shared" si="10"/>
        <v>0</v>
      </c>
      <c r="K148" s="27">
        <f t="shared" si="11"/>
        <v>0</v>
      </c>
      <c r="L148" s="14"/>
      <c r="M148" s="5"/>
      <c r="N148" s="5"/>
      <c r="O148" s="5"/>
      <c r="P148" s="5"/>
      <c r="Q148" s="5"/>
      <c r="R148" s="48"/>
    </row>
    <row r="149" spans="1:18" s="49" customFormat="1" ht="26.4" x14ac:dyDescent="0.25">
      <c r="A149" s="23">
        <v>1</v>
      </c>
      <c r="B149" s="29" t="s">
        <v>140</v>
      </c>
      <c r="C149" s="23" t="s">
        <v>13</v>
      </c>
      <c r="D149" s="50">
        <v>800</v>
      </c>
      <c r="E149" s="50"/>
      <c r="F149" s="27">
        <f t="shared" si="8"/>
        <v>0</v>
      </c>
      <c r="G149" s="50"/>
      <c r="H149" s="27">
        <f t="shared" si="9"/>
        <v>0</v>
      </c>
      <c r="I149" s="27"/>
      <c r="J149" s="27">
        <f t="shared" si="10"/>
        <v>0</v>
      </c>
      <c r="K149" s="27">
        <f t="shared" si="11"/>
        <v>0</v>
      </c>
      <c r="L149" s="14"/>
      <c r="M149" s="15"/>
      <c r="N149" s="15"/>
      <c r="O149" s="5"/>
      <c r="P149" s="5"/>
      <c r="Q149" s="5"/>
      <c r="R149" s="48"/>
    </row>
    <row r="150" spans="1:18" s="49" customFormat="1" ht="26.4" x14ac:dyDescent="0.25">
      <c r="A150" s="23">
        <v>2</v>
      </c>
      <c r="B150" s="29" t="s">
        <v>141</v>
      </c>
      <c r="C150" s="23" t="s">
        <v>13</v>
      </c>
      <c r="D150" s="50">
        <v>1200</v>
      </c>
      <c r="E150" s="50"/>
      <c r="F150" s="27">
        <f t="shared" si="8"/>
        <v>0</v>
      </c>
      <c r="G150" s="50"/>
      <c r="H150" s="27">
        <f t="shared" si="9"/>
        <v>0</v>
      </c>
      <c r="I150" s="27"/>
      <c r="J150" s="27">
        <f t="shared" si="10"/>
        <v>0</v>
      </c>
      <c r="K150" s="27">
        <f t="shared" si="11"/>
        <v>0</v>
      </c>
      <c r="L150" s="14"/>
      <c r="M150" s="15"/>
      <c r="N150" s="15"/>
      <c r="O150" s="5"/>
      <c r="P150" s="5"/>
      <c r="Q150" s="5"/>
      <c r="R150" s="48"/>
    </row>
    <row r="151" spans="1:18" s="49" customFormat="1" x14ac:dyDescent="0.25">
      <c r="A151" s="23">
        <v>3</v>
      </c>
      <c r="B151" s="29" t="s">
        <v>139</v>
      </c>
      <c r="C151" s="23" t="s">
        <v>13</v>
      </c>
      <c r="D151" s="50">
        <v>150</v>
      </c>
      <c r="E151" s="50"/>
      <c r="F151" s="27">
        <f t="shared" si="8"/>
        <v>0</v>
      </c>
      <c r="G151" s="50"/>
      <c r="H151" s="27">
        <f t="shared" si="9"/>
        <v>0</v>
      </c>
      <c r="I151" s="27"/>
      <c r="J151" s="27">
        <f t="shared" si="10"/>
        <v>0</v>
      </c>
      <c r="K151" s="27">
        <f t="shared" si="11"/>
        <v>0</v>
      </c>
      <c r="L151" s="14"/>
      <c r="M151" s="15"/>
      <c r="N151" s="15"/>
      <c r="O151" s="5"/>
      <c r="P151" s="5"/>
      <c r="Q151" s="5"/>
    </row>
    <row r="152" spans="1:18" s="49" customFormat="1" ht="26.4" x14ac:dyDescent="0.25">
      <c r="A152" s="23">
        <v>4</v>
      </c>
      <c r="B152" s="29" t="s">
        <v>155</v>
      </c>
      <c r="C152" s="23" t="s">
        <v>13</v>
      </c>
      <c r="D152" s="50">
        <v>64</v>
      </c>
      <c r="E152" s="50"/>
      <c r="F152" s="27">
        <f t="shared" si="8"/>
        <v>0</v>
      </c>
      <c r="G152" s="50"/>
      <c r="H152" s="27">
        <f t="shared" si="9"/>
        <v>0</v>
      </c>
      <c r="I152" s="27"/>
      <c r="J152" s="27">
        <f t="shared" si="10"/>
        <v>0</v>
      </c>
      <c r="K152" s="27">
        <f t="shared" si="11"/>
        <v>0</v>
      </c>
      <c r="L152" s="14"/>
      <c r="M152" s="15"/>
      <c r="N152" s="15"/>
      <c r="O152" s="5"/>
      <c r="P152" s="5"/>
      <c r="Q152" s="5"/>
    </row>
    <row r="153" spans="1:18" s="49" customFormat="1" x14ac:dyDescent="0.25">
      <c r="A153" s="23">
        <v>5</v>
      </c>
      <c r="B153" s="41" t="s">
        <v>46</v>
      </c>
      <c r="C153" s="23" t="s">
        <v>13</v>
      </c>
      <c r="D153" s="50">
        <v>70</v>
      </c>
      <c r="E153" s="50"/>
      <c r="F153" s="27">
        <f t="shared" si="8"/>
        <v>0</v>
      </c>
      <c r="G153" s="50"/>
      <c r="H153" s="27">
        <f t="shared" si="9"/>
        <v>0</v>
      </c>
      <c r="I153" s="27"/>
      <c r="J153" s="27">
        <f t="shared" si="10"/>
        <v>0</v>
      </c>
      <c r="K153" s="27">
        <f t="shared" si="11"/>
        <v>0</v>
      </c>
      <c r="L153" s="14"/>
      <c r="M153" s="15"/>
      <c r="N153" s="15"/>
      <c r="O153" s="5"/>
      <c r="P153" s="5"/>
      <c r="Q153" s="5"/>
    </row>
    <row r="154" spans="1:18" s="49" customFormat="1" x14ac:dyDescent="0.25">
      <c r="A154" s="23">
        <v>6</v>
      </c>
      <c r="B154" s="41" t="s">
        <v>47</v>
      </c>
      <c r="C154" s="23" t="s">
        <v>12</v>
      </c>
      <c r="D154" s="50">
        <v>1</v>
      </c>
      <c r="E154" s="50"/>
      <c r="F154" s="27">
        <f t="shared" si="8"/>
        <v>0</v>
      </c>
      <c r="G154" s="50"/>
      <c r="H154" s="27">
        <f t="shared" si="9"/>
        <v>0</v>
      </c>
      <c r="I154" s="27"/>
      <c r="J154" s="27">
        <f t="shared" si="10"/>
        <v>0</v>
      </c>
      <c r="K154" s="27">
        <f t="shared" si="11"/>
        <v>0</v>
      </c>
      <c r="L154" s="14"/>
      <c r="M154" s="15"/>
      <c r="N154" s="15"/>
      <c r="O154" s="5"/>
      <c r="P154" s="5"/>
      <c r="Q154" s="5"/>
    </row>
    <row r="155" spans="1:18" s="49" customFormat="1" x14ac:dyDescent="0.25">
      <c r="A155" s="23">
        <v>7</v>
      </c>
      <c r="B155" s="29" t="s">
        <v>29</v>
      </c>
      <c r="C155" s="23" t="s">
        <v>12</v>
      </c>
      <c r="D155" s="50">
        <v>12</v>
      </c>
      <c r="E155" s="50"/>
      <c r="F155" s="27">
        <f t="shared" si="8"/>
        <v>0</v>
      </c>
      <c r="G155" s="50"/>
      <c r="H155" s="27">
        <f t="shared" si="9"/>
        <v>0</v>
      </c>
      <c r="I155" s="27"/>
      <c r="J155" s="27">
        <f t="shared" si="10"/>
        <v>0</v>
      </c>
      <c r="K155" s="27">
        <f t="shared" si="11"/>
        <v>0</v>
      </c>
      <c r="L155" s="14"/>
      <c r="M155" s="15"/>
      <c r="N155" s="15"/>
      <c r="O155" s="5"/>
      <c r="P155" s="5"/>
      <c r="Q155" s="5"/>
    </row>
    <row r="156" spans="1:18" s="49" customFormat="1" x14ac:dyDescent="0.25">
      <c r="A156" s="23">
        <v>8</v>
      </c>
      <c r="B156" s="29" t="s">
        <v>30</v>
      </c>
      <c r="C156" s="23" t="s">
        <v>12</v>
      </c>
      <c r="D156" s="50">
        <v>8</v>
      </c>
      <c r="E156" s="50"/>
      <c r="F156" s="27">
        <f t="shared" si="8"/>
        <v>0</v>
      </c>
      <c r="G156" s="50"/>
      <c r="H156" s="27">
        <f t="shared" si="9"/>
        <v>0</v>
      </c>
      <c r="I156" s="27"/>
      <c r="J156" s="27">
        <f t="shared" si="10"/>
        <v>0</v>
      </c>
      <c r="K156" s="27">
        <f t="shared" si="11"/>
        <v>0</v>
      </c>
      <c r="L156" s="14"/>
      <c r="M156" s="15"/>
      <c r="N156" s="15"/>
      <c r="O156" s="5"/>
      <c r="P156" s="5"/>
      <c r="Q156" s="5"/>
    </row>
    <row r="157" spans="1:18" s="49" customFormat="1" ht="26.4" x14ac:dyDescent="0.25">
      <c r="A157" s="23">
        <v>9</v>
      </c>
      <c r="B157" s="29" t="s">
        <v>31</v>
      </c>
      <c r="C157" s="23" t="s">
        <v>12</v>
      </c>
      <c r="D157" s="50">
        <v>110</v>
      </c>
      <c r="E157" s="50"/>
      <c r="F157" s="27">
        <f t="shared" si="8"/>
        <v>0</v>
      </c>
      <c r="G157" s="50"/>
      <c r="H157" s="27">
        <f t="shared" si="9"/>
        <v>0</v>
      </c>
      <c r="I157" s="27"/>
      <c r="J157" s="27">
        <f t="shared" si="10"/>
        <v>0</v>
      </c>
      <c r="K157" s="27">
        <f t="shared" si="11"/>
        <v>0</v>
      </c>
      <c r="L157" s="14"/>
      <c r="M157" s="15"/>
      <c r="N157" s="15"/>
      <c r="O157" s="5"/>
      <c r="P157" s="5"/>
      <c r="Q157" s="5"/>
    </row>
    <row r="158" spans="1:18" s="49" customFormat="1" ht="18.75" customHeight="1" x14ac:dyDescent="0.25">
      <c r="A158" s="23">
        <v>10</v>
      </c>
      <c r="B158" s="41" t="s">
        <v>32</v>
      </c>
      <c r="C158" s="23" t="s">
        <v>12</v>
      </c>
      <c r="D158" s="50">
        <v>70</v>
      </c>
      <c r="E158" s="50"/>
      <c r="F158" s="27">
        <f t="shared" si="8"/>
        <v>0</v>
      </c>
      <c r="G158" s="50"/>
      <c r="H158" s="27">
        <f t="shared" si="9"/>
        <v>0</v>
      </c>
      <c r="I158" s="27"/>
      <c r="J158" s="27">
        <f t="shared" si="10"/>
        <v>0</v>
      </c>
      <c r="K158" s="27">
        <f t="shared" si="11"/>
        <v>0</v>
      </c>
      <c r="L158" s="14"/>
      <c r="M158" s="15"/>
      <c r="N158" s="15"/>
      <c r="O158" s="5"/>
      <c r="P158" s="5"/>
      <c r="Q158" s="5"/>
    </row>
    <row r="159" spans="1:18" s="49" customFormat="1" x14ac:dyDescent="0.25">
      <c r="A159" s="23">
        <v>11</v>
      </c>
      <c r="B159" s="29" t="s">
        <v>41</v>
      </c>
      <c r="C159" s="23" t="s">
        <v>12</v>
      </c>
      <c r="D159" s="50">
        <v>20</v>
      </c>
      <c r="E159" s="50"/>
      <c r="F159" s="27">
        <f t="shared" si="8"/>
        <v>0</v>
      </c>
      <c r="G159" s="50"/>
      <c r="H159" s="27">
        <f t="shared" si="9"/>
        <v>0</v>
      </c>
      <c r="I159" s="27"/>
      <c r="J159" s="27">
        <f t="shared" si="10"/>
        <v>0</v>
      </c>
      <c r="K159" s="27">
        <f t="shared" si="11"/>
        <v>0</v>
      </c>
      <c r="L159" s="14"/>
      <c r="M159" s="15"/>
      <c r="N159" s="15"/>
      <c r="O159" s="5"/>
      <c r="P159" s="5"/>
      <c r="Q159" s="5"/>
    </row>
    <row r="160" spans="1:18" s="49" customFormat="1" ht="23.25" customHeight="1" x14ac:dyDescent="0.25">
      <c r="A160" s="23">
        <v>12</v>
      </c>
      <c r="B160" s="29" t="s">
        <v>149</v>
      </c>
      <c r="C160" s="23" t="s">
        <v>12</v>
      </c>
      <c r="D160" s="50">
        <v>1</v>
      </c>
      <c r="E160" s="50"/>
      <c r="F160" s="27">
        <f t="shared" si="8"/>
        <v>0</v>
      </c>
      <c r="G160" s="50"/>
      <c r="H160" s="27">
        <f t="shared" si="9"/>
        <v>0</v>
      </c>
      <c r="I160" s="27"/>
      <c r="J160" s="27">
        <f t="shared" si="10"/>
        <v>0</v>
      </c>
      <c r="K160" s="27">
        <f t="shared" si="11"/>
        <v>0</v>
      </c>
      <c r="L160" s="14"/>
      <c r="M160" s="15"/>
      <c r="N160" s="15"/>
      <c r="O160" s="5"/>
      <c r="P160" s="5"/>
      <c r="Q160" s="5"/>
    </row>
    <row r="161" spans="1:17" s="49" customFormat="1" x14ac:dyDescent="0.25">
      <c r="A161" s="23">
        <v>13</v>
      </c>
      <c r="B161" s="29" t="s">
        <v>151</v>
      </c>
      <c r="C161" s="23" t="s">
        <v>12</v>
      </c>
      <c r="D161" s="50">
        <v>28</v>
      </c>
      <c r="E161" s="50"/>
      <c r="F161" s="27">
        <f t="shared" si="8"/>
        <v>0</v>
      </c>
      <c r="G161" s="50"/>
      <c r="H161" s="27">
        <f t="shared" si="9"/>
        <v>0</v>
      </c>
      <c r="I161" s="27"/>
      <c r="J161" s="27">
        <f t="shared" si="10"/>
        <v>0</v>
      </c>
      <c r="K161" s="27">
        <f t="shared" si="11"/>
        <v>0</v>
      </c>
      <c r="L161" s="14"/>
      <c r="M161" s="15"/>
      <c r="N161" s="15"/>
      <c r="O161" s="5"/>
      <c r="P161" s="5"/>
      <c r="Q161" s="5"/>
    </row>
    <row r="162" spans="1:17" s="49" customFormat="1" x14ac:dyDescent="0.25">
      <c r="A162" s="23">
        <v>14</v>
      </c>
      <c r="B162" s="29" t="s">
        <v>150</v>
      </c>
      <c r="C162" s="23" t="s">
        <v>12</v>
      </c>
      <c r="D162" s="50">
        <v>1</v>
      </c>
      <c r="E162" s="50"/>
      <c r="F162" s="27">
        <f t="shared" si="8"/>
        <v>0</v>
      </c>
      <c r="G162" s="50"/>
      <c r="H162" s="27">
        <f t="shared" si="9"/>
        <v>0</v>
      </c>
      <c r="I162" s="27"/>
      <c r="J162" s="27">
        <f t="shared" si="10"/>
        <v>0</v>
      </c>
      <c r="K162" s="27">
        <f t="shared" si="11"/>
        <v>0</v>
      </c>
      <c r="L162" s="14"/>
      <c r="M162" s="15"/>
      <c r="N162" s="15"/>
      <c r="O162" s="5"/>
      <c r="P162" s="5"/>
      <c r="Q162" s="5"/>
    </row>
    <row r="163" spans="1:17" s="49" customFormat="1" x14ac:dyDescent="0.25">
      <c r="A163" s="23">
        <v>15</v>
      </c>
      <c r="B163" s="29" t="s">
        <v>152</v>
      </c>
      <c r="C163" s="23" t="s">
        <v>12</v>
      </c>
      <c r="D163" s="50">
        <v>1</v>
      </c>
      <c r="E163" s="50"/>
      <c r="F163" s="27">
        <f t="shared" si="8"/>
        <v>0</v>
      </c>
      <c r="G163" s="50"/>
      <c r="H163" s="27">
        <f t="shared" si="9"/>
        <v>0</v>
      </c>
      <c r="I163" s="27"/>
      <c r="J163" s="27">
        <f t="shared" si="10"/>
        <v>0</v>
      </c>
      <c r="K163" s="27">
        <f t="shared" si="11"/>
        <v>0</v>
      </c>
      <c r="L163" s="14"/>
      <c r="M163" s="15"/>
      <c r="N163" s="15"/>
      <c r="O163" s="5"/>
      <c r="P163" s="5"/>
      <c r="Q163" s="5"/>
    </row>
    <row r="164" spans="1:17" s="49" customFormat="1" x14ac:dyDescent="0.25">
      <c r="A164" s="23">
        <v>16</v>
      </c>
      <c r="B164" s="29" t="s">
        <v>42</v>
      </c>
      <c r="C164" s="23" t="s">
        <v>12</v>
      </c>
      <c r="D164" s="50">
        <v>1</v>
      </c>
      <c r="E164" s="50"/>
      <c r="F164" s="27">
        <f t="shared" si="8"/>
        <v>0</v>
      </c>
      <c r="G164" s="50"/>
      <c r="H164" s="27">
        <f t="shared" si="9"/>
        <v>0</v>
      </c>
      <c r="I164" s="27"/>
      <c r="J164" s="27">
        <f t="shared" si="10"/>
        <v>0</v>
      </c>
      <c r="K164" s="27">
        <f t="shared" si="11"/>
        <v>0</v>
      </c>
      <c r="L164" s="14"/>
      <c r="M164" s="15"/>
      <c r="N164" s="15"/>
      <c r="O164" s="5"/>
      <c r="P164" s="5"/>
      <c r="Q164" s="5"/>
    </row>
    <row r="165" spans="1:17" s="49" customFormat="1" ht="39.6" x14ac:dyDescent="0.25">
      <c r="A165" s="23">
        <v>17</v>
      </c>
      <c r="B165" s="29" t="s">
        <v>148</v>
      </c>
      <c r="C165" s="23" t="s">
        <v>12</v>
      </c>
      <c r="D165" s="50">
        <v>1</v>
      </c>
      <c r="E165" s="50"/>
      <c r="F165" s="27">
        <f t="shared" si="8"/>
        <v>0</v>
      </c>
      <c r="G165" s="50"/>
      <c r="H165" s="27">
        <f t="shared" si="9"/>
        <v>0</v>
      </c>
      <c r="I165" s="27"/>
      <c r="J165" s="27">
        <f t="shared" si="10"/>
        <v>0</v>
      </c>
      <c r="K165" s="27">
        <f t="shared" si="11"/>
        <v>0</v>
      </c>
      <c r="L165" s="14"/>
      <c r="M165" s="15"/>
      <c r="N165" s="15"/>
      <c r="O165" s="5"/>
      <c r="P165" s="5"/>
      <c r="Q165" s="5"/>
    </row>
    <row r="166" spans="1:17" s="49" customFormat="1" x14ac:dyDescent="0.25">
      <c r="A166" s="23">
        <v>18</v>
      </c>
      <c r="B166" s="41" t="s">
        <v>22</v>
      </c>
      <c r="C166" s="23" t="s">
        <v>15</v>
      </c>
      <c r="D166" s="50">
        <v>1</v>
      </c>
      <c r="E166" s="50"/>
      <c r="F166" s="27">
        <f t="shared" si="8"/>
        <v>0</v>
      </c>
      <c r="G166" s="50"/>
      <c r="H166" s="27">
        <f t="shared" si="9"/>
        <v>0</v>
      </c>
      <c r="I166" s="27"/>
      <c r="J166" s="27">
        <f t="shared" si="10"/>
        <v>0</v>
      </c>
      <c r="K166" s="27">
        <f t="shared" si="11"/>
        <v>0</v>
      </c>
      <c r="L166" s="14"/>
      <c r="M166" s="15"/>
      <c r="N166" s="15"/>
      <c r="O166" s="5"/>
      <c r="P166" s="5"/>
      <c r="Q166" s="5"/>
    </row>
    <row r="167" spans="1:17" s="49" customFormat="1" x14ac:dyDescent="0.25">
      <c r="A167" s="16"/>
      <c r="B167" s="51" t="s">
        <v>143</v>
      </c>
      <c r="C167" s="23"/>
      <c r="D167" s="50"/>
      <c r="E167" s="50"/>
      <c r="F167" s="27">
        <f t="shared" si="8"/>
        <v>0</v>
      </c>
      <c r="G167" s="50"/>
      <c r="H167" s="27">
        <f t="shared" si="9"/>
        <v>0</v>
      </c>
      <c r="I167" s="50"/>
      <c r="J167" s="27">
        <f t="shared" si="10"/>
        <v>0</v>
      </c>
      <c r="K167" s="27">
        <f t="shared" si="11"/>
        <v>0</v>
      </c>
      <c r="L167" s="14"/>
      <c r="M167" s="15"/>
      <c r="N167" s="15"/>
      <c r="O167" s="5"/>
      <c r="P167" s="5"/>
      <c r="Q167" s="5"/>
    </row>
    <row r="168" spans="1:17" s="49" customFormat="1" x14ac:dyDescent="0.25">
      <c r="A168" s="16">
        <v>1</v>
      </c>
      <c r="B168" s="41" t="s">
        <v>144</v>
      </c>
      <c r="C168" s="23" t="s">
        <v>12</v>
      </c>
      <c r="D168" s="27">
        <v>1</v>
      </c>
      <c r="E168" s="27"/>
      <c r="F168" s="27">
        <f t="shared" si="8"/>
        <v>0</v>
      </c>
      <c r="G168" s="27"/>
      <c r="H168" s="27">
        <f t="shared" si="9"/>
        <v>0</v>
      </c>
      <c r="I168" s="27"/>
      <c r="J168" s="27">
        <f t="shared" si="10"/>
        <v>0</v>
      </c>
      <c r="K168" s="27">
        <f t="shared" si="11"/>
        <v>0</v>
      </c>
      <c r="L168" s="14"/>
      <c r="M168" s="15"/>
      <c r="N168" s="15"/>
      <c r="O168" s="5"/>
      <c r="P168" s="5"/>
      <c r="Q168" s="5"/>
    </row>
    <row r="169" spans="1:17" s="49" customFormat="1" x14ac:dyDescent="0.25">
      <c r="A169" s="16">
        <v>2</v>
      </c>
      <c r="B169" s="29" t="s">
        <v>145</v>
      </c>
      <c r="C169" s="23" t="s">
        <v>12</v>
      </c>
      <c r="D169" s="27">
        <v>1</v>
      </c>
      <c r="E169" s="27"/>
      <c r="F169" s="27">
        <f t="shared" si="8"/>
        <v>0</v>
      </c>
      <c r="G169" s="27"/>
      <c r="H169" s="27">
        <f t="shared" si="9"/>
        <v>0</v>
      </c>
      <c r="I169" s="27"/>
      <c r="J169" s="27">
        <f t="shared" si="10"/>
        <v>0</v>
      </c>
      <c r="K169" s="27">
        <f t="shared" si="11"/>
        <v>0</v>
      </c>
      <c r="L169" s="14"/>
      <c r="M169" s="15"/>
      <c r="N169" s="15"/>
      <c r="O169" s="5"/>
      <c r="P169" s="5"/>
      <c r="Q169" s="5"/>
    </row>
    <row r="170" spans="1:17" s="49" customFormat="1" x14ac:dyDescent="0.25">
      <c r="A170" s="16">
        <v>3</v>
      </c>
      <c r="B170" s="52" t="s">
        <v>146</v>
      </c>
      <c r="C170" s="16" t="s">
        <v>43</v>
      </c>
      <c r="D170" s="53">
        <v>19</v>
      </c>
      <c r="E170" s="53"/>
      <c r="F170" s="27">
        <f t="shared" si="8"/>
        <v>0</v>
      </c>
      <c r="G170" s="53"/>
      <c r="H170" s="27">
        <f t="shared" si="9"/>
        <v>0</v>
      </c>
      <c r="I170" s="53"/>
      <c r="J170" s="27">
        <f t="shared" si="10"/>
        <v>0</v>
      </c>
      <c r="K170" s="27">
        <f t="shared" si="11"/>
        <v>0</v>
      </c>
      <c r="L170" s="14"/>
      <c r="M170" s="15"/>
      <c r="N170" s="15"/>
      <c r="O170" s="5"/>
      <c r="P170" s="5"/>
      <c r="Q170" s="5"/>
    </row>
    <row r="171" spans="1:17" s="49" customFormat="1" x14ac:dyDescent="0.25">
      <c r="A171" s="16">
        <v>2</v>
      </c>
      <c r="B171" s="52" t="s">
        <v>147</v>
      </c>
      <c r="C171" s="23" t="s">
        <v>43</v>
      </c>
      <c r="D171" s="38">
        <v>15</v>
      </c>
      <c r="E171" s="38"/>
      <c r="F171" s="27">
        <f t="shared" si="8"/>
        <v>0</v>
      </c>
      <c r="G171" s="38"/>
      <c r="H171" s="27">
        <f t="shared" si="9"/>
        <v>0</v>
      </c>
      <c r="I171" s="38"/>
      <c r="J171" s="27">
        <f t="shared" si="10"/>
        <v>0</v>
      </c>
      <c r="K171" s="27">
        <f t="shared" si="11"/>
        <v>0</v>
      </c>
      <c r="L171" s="14"/>
      <c r="M171" s="15"/>
      <c r="N171" s="15"/>
      <c r="O171" s="5"/>
      <c r="P171" s="5"/>
      <c r="Q171" s="5"/>
    </row>
    <row r="172" spans="1:17" s="49" customFormat="1" x14ac:dyDescent="0.25">
      <c r="A172" s="16"/>
      <c r="B172" s="28" t="s">
        <v>34</v>
      </c>
      <c r="C172" s="23" t="s">
        <v>28</v>
      </c>
      <c r="D172" s="38">
        <v>1</v>
      </c>
      <c r="E172" s="38"/>
      <c r="F172" s="27">
        <f t="shared" si="8"/>
        <v>0</v>
      </c>
      <c r="G172" s="38"/>
      <c r="H172" s="27">
        <f t="shared" si="9"/>
        <v>0</v>
      </c>
      <c r="I172" s="38"/>
      <c r="J172" s="27">
        <f t="shared" si="10"/>
        <v>0</v>
      </c>
      <c r="K172" s="27">
        <f t="shared" si="11"/>
        <v>0</v>
      </c>
      <c r="L172" s="14"/>
      <c r="M172" s="15"/>
      <c r="N172" s="15"/>
      <c r="O172" s="5"/>
      <c r="P172" s="5"/>
      <c r="Q172" s="5"/>
    </row>
    <row r="173" spans="1:17" s="49" customFormat="1" x14ac:dyDescent="0.25">
      <c r="A173" s="54"/>
      <c r="B173" s="51" t="s">
        <v>153</v>
      </c>
      <c r="C173" s="23"/>
      <c r="D173" s="50"/>
      <c r="E173" s="50"/>
      <c r="F173" s="27">
        <f t="shared" si="8"/>
        <v>0</v>
      </c>
      <c r="G173" s="50"/>
      <c r="H173" s="27">
        <f t="shared" si="9"/>
        <v>0</v>
      </c>
      <c r="I173" s="50"/>
      <c r="J173" s="27">
        <f t="shared" si="10"/>
        <v>0</v>
      </c>
      <c r="K173" s="27">
        <f t="shared" si="11"/>
        <v>0</v>
      </c>
      <c r="L173" s="14"/>
      <c r="M173" s="15"/>
      <c r="N173" s="15"/>
      <c r="O173" s="5"/>
      <c r="P173" s="5"/>
      <c r="Q173" s="5"/>
    </row>
    <row r="174" spans="1:17" s="49" customFormat="1" x14ac:dyDescent="0.25">
      <c r="A174" s="16">
        <v>1</v>
      </c>
      <c r="B174" s="52" t="s">
        <v>51</v>
      </c>
      <c r="C174" s="16" t="s">
        <v>43</v>
      </c>
      <c r="D174" s="27">
        <v>7</v>
      </c>
      <c r="E174" s="53"/>
      <c r="F174" s="27">
        <f t="shared" si="8"/>
        <v>0</v>
      </c>
      <c r="G174" s="53"/>
      <c r="H174" s="27">
        <f t="shared" si="9"/>
        <v>0</v>
      </c>
      <c r="I174" s="16"/>
      <c r="J174" s="27">
        <f t="shared" si="10"/>
        <v>0</v>
      </c>
      <c r="K174" s="27">
        <f t="shared" si="11"/>
        <v>0</v>
      </c>
      <c r="L174" s="14"/>
      <c r="M174" s="15"/>
      <c r="N174" s="15"/>
      <c r="O174" s="5"/>
      <c r="P174" s="5"/>
      <c r="Q174" s="5"/>
    </row>
    <row r="175" spans="1:17" s="49" customFormat="1" x14ac:dyDescent="0.25">
      <c r="A175" s="54">
        <v>2</v>
      </c>
      <c r="B175" s="52" t="s">
        <v>50</v>
      </c>
      <c r="C175" s="16" t="s">
        <v>43</v>
      </c>
      <c r="D175" s="27">
        <v>2</v>
      </c>
      <c r="E175" s="53"/>
      <c r="F175" s="27">
        <f t="shared" si="8"/>
        <v>0</v>
      </c>
      <c r="G175" s="53"/>
      <c r="H175" s="27">
        <f t="shared" si="9"/>
        <v>0</v>
      </c>
      <c r="I175" s="16"/>
      <c r="J175" s="27">
        <f t="shared" si="10"/>
        <v>0</v>
      </c>
      <c r="K175" s="27">
        <f t="shared" si="11"/>
        <v>0</v>
      </c>
      <c r="L175" s="14"/>
      <c r="M175" s="15"/>
      <c r="N175" s="15"/>
      <c r="O175" s="5"/>
      <c r="P175" s="5"/>
      <c r="Q175" s="5"/>
    </row>
    <row r="176" spans="1:17" s="49" customFormat="1" x14ac:dyDescent="0.25">
      <c r="A176" s="16">
        <v>3</v>
      </c>
      <c r="B176" s="52" t="s">
        <v>52</v>
      </c>
      <c r="C176" s="16" t="s">
        <v>43</v>
      </c>
      <c r="D176" s="27">
        <v>3</v>
      </c>
      <c r="E176" s="53"/>
      <c r="F176" s="27">
        <f t="shared" si="8"/>
        <v>0</v>
      </c>
      <c r="G176" s="53"/>
      <c r="H176" s="27">
        <f t="shared" si="9"/>
        <v>0</v>
      </c>
      <c r="I176" s="16"/>
      <c r="J176" s="27">
        <f t="shared" si="10"/>
        <v>0</v>
      </c>
      <c r="K176" s="27">
        <f t="shared" si="11"/>
        <v>0</v>
      </c>
      <c r="L176" s="14"/>
      <c r="M176" s="15"/>
      <c r="N176" s="15"/>
      <c r="O176" s="5"/>
      <c r="P176" s="5"/>
      <c r="Q176" s="5"/>
    </row>
    <row r="177" spans="1:17" s="49" customFormat="1" x14ac:dyDescent="0.25">
      <c r="A177" s="16">
        <v>4</v>
      </c>
      <c r="B177" s="52" t="s">
        <v>154</v>
      </c>
      <c r="C177" s="16" t="s">
        <v>43</v>
      </c>
      <c r="D177" s="27">
        <v>18</v>
      </c>
      <c r="E177" s="53"/>
      <c r="F177" s="27">
        <f t="shared" si="8"/>
        <v>0</v>
      </c>
      <c r="G177" s="53"/>
      <c r="H177" s="27">
        <f t="shared" si="9"/>
        <v>0</v>
      </c>
      <c r="I177" s="16"/>
      <c r="J177" s="27">
        <f t="shared" si="10"/>
        <v>0</v>
      </c>
      <c r="K177" s="27">
        <f t="shared" si="11"/>
        <v>0</v>
      </c>
      <c r="L177" s="14"/>
      <c r="M177" s="15"/>
      <c r="N177" s="15"/>
      <c r="O177" s="5"/>
      <c r="P177" s="5"/>
      <c r="Q177" s="5"/>
    </row>
    <row r="178" spans="1:17" s="49" customFormat="1" x14ac:dyDescent="0.25">
      <c r="A178" s="16"/>
      <c r="B178" s="28" t="s">
        <v>34</v>
      </c>
      <c r="C178" s="23" t="s">
        <v>28</v>
      </c>
      <c r="D178" s="38">
        <v>1</v>
      </c>
      <c r="E178" s="38"/>
      <c r="F178" s="27">
        <f t="shared" si="8"/>
        <v>0</v>
      </c>
      <c r="G178" s="38"/>
      <c r="H178" s="27">
        <f t="shared" si="9"/>
        <v>0</v>
      </c>
      <c r="I178" s="38"/>
      <c r="J178" s="27">
        <f t="shared" si="10"/>
        <v>0</v>
      </c>
      <c r="K178" s="27">
        <f t="shared" si="11"/>
        <v>0</v>
      </c>
      <c r="L178" s="14"/>
      <c r="M178" s="15"/>
      <c r="N178" s="15"/>
      <c r="O178" s="5"/>
      <c r="P178" s="5"/>
      <c r="Q178" s="5"/>
    </row>
    <row r="179" spans="1:17" s="49" customFormat="1" x14ac:dyDescent="0.25">
      <c r="A179" s="54"/>
      <c r="B179" s="35" t="s">
        <v>8</v>
      </c>
      <c r="C179" s="24"/>
      <c r="D179" s="38"/>
      <c r="E179" s="38"/>
      <c r="F179" s="27">
        <f>SUM(F16:F178)</f>
        <v>0</v>
      </c>
      <c r="G179" s="38"/>
      <c r="H179" s="38">
        <f>SUM(H16:H178)</f>
        <v>0</v>
      </c>
      <c r="I179" s="38"/>
      <c r="J179" s="38">
        <f>SUM(J16:J178)</f>
        <v>0</v>
      </c>
      <c r="K179" s="55">
        <f>SUM(K16:K178)</f>
        <v>0</v>
      </c>
      <c r="L179" s="14"/>
      <c r="M179" s="15"/>
      <c r="N179" s="15"/>
      <c r="O179" s="5"/>
      <c r="P179" s="5"/>
      <c r="Q179" s="5"/>
    </row>
    <row r="180" spans="1:17" s="49" customFormat="1" x14ac:dyDescent="0.25">
      <c r="A180" s="54"/>
      <c r="B180" s="56" t="s">
        <v>19</v>
      </c>
      <c r="C180" s="57">
        <v>0.03</v>
      </c>
      <c r="D180" s="58"/>
      <c r="E180" s="32"/>
      <c r="F180" s="58"/>
      <c r="G180" s="58"/>
      <c r="H180" s="58"/>
      <c r="I180" s="58"/>
      <c r="J180" s="32"/>
      <c r="K180" s="59">
        <f>F179*C180</f>
        <v>0</v>
      </c>
      <c r="L180" s="14"/>
      <c r="M180" s="15"/>
      <c r="N180" s="15"/>
      <c r="O180" s="5"/>
      <c r="P180" s="5"/>
      <c r="Q180" s="5"/>
    </row>
    <row r="181" spans="1:17" s="49" customFormat="1" x14ac:dyDescent="0.25">
      <c r="A181" s="16"/>
      <c r="B181" s="56" t="s">
        <v>8</v>
      </c>
      <c r="C181" s="9"/>
      <c r="D181" s="58"/>
      <c r="E181" s="32"/>
      <c r="F181" s="32"/>
      <c r="G181" s="58"/>
      <c r="H181" s="58"/>
      <c r="I181" s="58"/>
      <c r="J181" s="32"/>
      <c r="K181" s="59">
        <f>K180+K179</f>
        <v>0</v>
      </c>
      <c r="L181" s="14"/>
      <c r="M181" s="15"/>
      <c r="N181" s="15"/>
      <c r="O181" s="5"/>
      <c r="P181" s="5"/>
      <c r="Q181" s="5"/>
    </row>
    <row r="182" spans="1:17" s="49" customFormat="1" x14ac:dyDescent="0.25">
      <c r="A182" s="16"/>
      <c r="B182" s="56" t="s">
        <v>20</v>
      </c>
      <c r="C182" s="57">
        <v>0.1</v>
      </c>
      <c r="D182" s="58"/>
      <c r="E182" s="32"/>
      <c r="F182" s="32"/>
      <c r="G182" s="58"/>
      <c r="H182" s="58"/>
      <c r="I182" s="58"/>
      <c r="J182" s="32"/>
      <c r="K182" s="59">
        <f>K181*C182</f>
        <v>0</v>
      </c>
      <c r="L182" s="14"/>
      <c r="M182" s="15"/>
      <c r="N182" s="15"/>
      <c r="O182" s="5"/>
      <c r="P182" s="5"/>
      <c r="Q182" s="5"/>
    </row>
    <row r="183" spans="1:17" s="49" customFormat="1" x14ac:dyDescent="0.25">
      <c r="A183" s="16"/>
      <c r="B183" s="56" t="s">
        <v>8</v>
      </c>
      <c r="C183" s="9"/>
      <c r="D183" s="58"/>
      <c r="E183" s="32"/>
      <c r="F183" s="32"/>
      <c r="G183" s="58"/>
      <c r="H183" s="58"/>
      <c r="I183" s="58"/>
      <c r="J183" s="32"/>
      <c r="K183" s="59">
        <f>K182+K181</f>
        <v>0</v>
      </c>
      <c r="L183" s="14"/>
      <c r="M183" s="15"/>
      <c r="N183" s="15"/>
      <c r="O183" s="5"/>
      <c r="P183" s="5"/>
      <c r="Q183" s="5"/>
    </row>
    <row r="184" spans="1:17" s="49" customFormat="1" x14ac:dyDescent="0.25">
      <c r="A184" s="23"/>
      <c r="B184" s="56" t="s">
        <v>21</v>
      </c>
      <c r="C184" s="57">
        <v>0.08</v>
      </c>
      <c r="D184" s="58"/>
      <c r="E184" s="32"/>
      <c r="F184" s="32"/>
      <c r="G184" s="58"/>
      <c r="H184" s="58"/>
      <c r="I184" s="58"/>
      <c r="J184" s="32"/>
      <c r="K184" s="59">
        <f>K183*C184</f>
        <v>0</v>
      </c>
    </row>
    <row r="185" spans="1:17" s="49" customFormat="1" x14ac:dyDescent="0.25">
      <c r="A185" s="37"/>
      <c r="B185" s="56" t="s">
        <v>8</v>
      </c>
      <c r="C185" s="9"/>
      <c r="D185" s="58"/>
      <c r="E185" s="32"/>
      <c r="F185" s="32"/>
      <c r="G185" s="58"/>
      <c r="H185" s="58"/>
      <c r="I185" s="58"/>
      <c r="J185" s="32"/>
      <c r="K185" s="59">
        <f>K184+K183</f>
        <v>0</v>
      </c>
    </row>
    <row r="186" spans="1:17" s="49" customFormat="1" x14ac:dyDescent="0.25">
      <c r="A186" s="37"/>
      <c r="B186" s="56" t="s">
        <v>26</v>
      </c>
      <c r="C186" s="57">
        <v>0.03</v>
      </c>
      <c r="D186" s="58"/>
      <c r="E186" s="32"/>
      <c r="F186" s="32"/>
      <c r="G186" s="58"/>
      <c r="H186" s="58"/>
      <c r="I186" s="58"/>
      <c r="J186" s="32"/>
      <c r="K186" s="59">
        <f>K185*C186</f>
        <v>0</v>
      </c>
    </row>
    <row r="187" spans="1:17" s="49" customFormat="1" x14ac:dyDescent="0.25">
      <c r="A187" s="37"/>
      <c r="B187" s="56" t="s">
        <v>8</v>
      </c>
      <c r="C187" s="9"/>
      <c r="D187" s="58"/>
      <c r="E187" s="32"/>
      <c r="F187" s="32"/>
      <c r="G187" s="58"/>
      <c r="H187" s="58"/>
      <c r="I187" s="58"/>
      <c r="J187" s="32"/>
      <c r="K187" s="59">
        <f>K186+K185</f>
        <v>0</v>
      </c>
    </row>
    <row r="188" spans="1:17" s="49" customFormat="1" x14ac:dyDescent="0.25">
      <c r="A188" s="37"/>
      <c r="B188" s="56" t="s">
        <v>53</v>
      </c>
      <c r="C188" s="57">
        <v>0.02</v>
      </c>
      <c r="D188" s="58"/>
      <c r="E188" s="32"/>
      <c r="F188" s="32"/>
      <c r="G188" s="58"/>
      <c r="H188" s="58"/>
      <c r="I188" s="58"/>
      <c r="J188" s="32"/>
      <c r="K188" s="59">
        <f>H179*C188</f>
        <v>0</v>
      </c>
    </row>
    <row r="189" spans="1:17" s="49" customFormat="1" x14ac:dyDescent="0.25">
      <c r="A189" s="37"/>
      <c r="B189" s="56" t="s">
        <v>8</v>
      </c>
      <c r="C189" s="9"/>
      <c r="D189" s="58"/>
      <c r="E189" s="32"/>
      <c r="F189" s="32"/>
      <c r="G189" s="58"/>
      <c r="H189" s="58"/>
      <c r="I189" s="58"/>
      <c r="J189" s="32"/>
      <c r="K189" s="59">
        <f>K188+K187</f>
        <v>0</v>
      </c>
    </row>
    <row r="190" spans="1:17" s="49" customFormat="1" x14ac:dyDescent="0.25">
      <c r="A190" s="37"/>
      <c r="B190" s="37" t="s">
        <v>24</v>
      </c>
      <c r="C190" s="60">
        <v>0.18</v>
      </c>
      <c r="D190" s="61"/>
      <c r="E190" s="37"/>
      <c r="F190" s="37"/>
      <c r="G190" s="37"/>
      <c r="H190" s="37"/>
      <c r="I190" s="37"/>
      <c r="J190" s="37"/>
      <c r="K190" s="36">
        <f>K189*C190</f>
        <v>0</v>
      </c>
    </row>
    <row r="191" spans="1:17" s="49" customFormat="1" x14ac:dyDescent="0.25">
      <c r="A191" s="37"/>
      <c r="B191" s="28" t="s">
        <v>25</v>
      </c>
      <c r="C191" s="24"/>
      <c r="D191" s="24"/>
      <c r="E191" s="24"/>
      <c r="F191" s="24"/>
      <c r="G191" s="24"/>
      <c r="H191" s="24"/>
      <c r="I191" s="62"/>
      <c r="J191" s="62"/>
      <c r="K191" s="59">
        <f>K190+K189</f>
        <v>0</v>
      </c>
      <c r="L191" s="48"/>
    </row>
    <row r="192" spans="1:17" s="49" customFormat="1" x14ac:dyDescent="0.25">
      <c r="A192" s="63"/>
      <c r="B192" s="17"/>
      <c r="C192" s="15"/>
      <c r="D192" s="15"/>
      <c r="E192" s="15"/>
      <c r="F192" s="15"/>
      <c r="G192" s="15"/>
      <c r="H192" s="15"/>
      <c r="I192" s="5"/>
      <c r="J192" s="5"/>
      <c r="K192" s="5"/>
      <c r="L192" s="48"/>
    </row>
    <row r="193" spans="2:12" ht="30" customHeight="1" x14ac:dyDescent="0.25">
      <c r="L193" s="5"/>
    </row>
    <row r="194" spans="2:12" ht="15.75" customHeight="1" x14ac:dyDescent="0.25">
      <c r="B194" s="1" t="s">
        <v>164</v>
      </c>
      <c r="L194" s="5"/>
    </row>
    <row r="196" spans="2:12" x14ac:dyDescent="0.25">
      <c r="B196" s="1" t="s">
        <v>165</v>
      </c>
      <c r="D196" s="6" t="s">
        <v>166</v>
      </c>
    </row>
    <row r="198" spans="2:12" x14ac:dyDescent="0.25">
      <c r="B198" s="1" t="s">
        <v>167</v>
      </c>
    </row>
  </sheetData>
  <mergeCells count="12">
    <mergeCell ref="B10:K10"/>
    <mergeCell ref="A9:K9"/>
    <mergeCell ref="C12:C13"/>
    <mergeCell ref="B12:B13"/>
    <mergeCell ref="A12:A13"/>
    <mergeCell ref="J11:K11"/>
    <mergeCell ref="C11:I11"/>
    <mergeCell ref="K12:K13"/>
    <mergeCell ref="I12:J12"/>
    <mergeCell ref="G12:H12"/>
    <mergeCell ref="E12:F12"/>
    <mergeCell ref="D12:D13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ხარჯთაღრიცხვა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2019-10-24T10:44:54Z</dcterms:modified>
</cp:coreProperties>
</file>